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ILNH\Marches\Marchés\05-PMG\AOO-26020 Location de mobilers et équipements médicaux pour le CHSN\2- DCE\"/>
    </mc:Choice>
  </mc:AlternateContent>
  <bookViews>
    <workbookView xWindow="0" yWindow="0" windowWidth="15330" windowHeight="7920" activeTab="3"/>
  </bookViews>
  <sheets>
    <sheet name="Lot 1 - BPU" sheetId="3" r:id="rId1"/>
    <sheet name="Lot 2 - BPU" sheetId="5" r:id="rId2"/>
    <sheet name="Lot 1 - DQE" sheetId="8" r:id="rId3"/>
    <sheet name="Lot 2 - DQE" sheetId="7" r:id="rId4"/>
  </sheets>
  <definedNames>
    <definedName name="_xlnm._FilterDatabase" localSheetId="0" hidden="1">'Lot 1 - BPU'!$A$7:$N$62</definedName>
    <definedName name="_xlnm._FilterDatabase" localSheetId="1" hidden="1">'Lot 2 - BPU'!$A$7:$E$16</definedName>
    <definedName name="_xlnm.Print_Titles" localSheetId="0">'Lot 1 - BPU'!$5:$7</definedName>
  </definedNames>
  <calcPr calcId="162913"/>
</workbook>
</file>

<file path=xl/calcChain.xml><?xml version="1.0" encoding="utf-8"?>
<calcChain xmlns="http://schemas.openxmlformats.org/spreadsheetml/2006/main">
  <c r="B6" i="7" l="1"/>
  <c r="B6" i="8"/>
  <c r="D12" i="7" l="1"/>
  <c r="D11" i="7"/>
  <c r="D10" i="7"/>
  <c r="D9" i="7"/>
  <c r="J12" i="7" l="1"/>
  <c r="J11" i="7"/>
  <c r="J10" i="7"/>
  <c r="J9" i="7"/>
  <c r="H12" i="7"/>
  <c r="H11" i="7"/>
  <c r="H10" i="7"/>
  <c r="H9" i="7"/>
  <c r="O21" i="8" l="1"/>
  <c r="O20" i="8"/>
  <c r="O19" i="8"/>
  <c r="O18" i="8"/>
  <c r="O17" i="8"/>
  <c r="O16" i="8"/>
  <c r="O15" i="8"/>
  <c r="O13" i="8"/>
  <c r="O14" i="8"/>
  <c r="P21" i="8"/>
  <c r="P20" i="8"/>
  <c r="P19" i="8"/>
  <c r="P18" i="8"/>
  <c r="P17" i="8"/>
  <c r="P16" i="8"/>
  <c r="P15" i="8"/>
  <c r="P13" i="8"/>
  <c r="P14" i="8"/>
  <c r="M21" i="8"/>
  <c r="M20" i="8"/>
  <c r="M19" i="8"/>
  <c r="M18" i="8"/>
  <c r="M17" i="8"/>
  <c r="M16" i="8"/>
  <c r="M15" i="8"/>
  <c r="M13" i="8"/>
  <c r="M14" i="8"/>
  <c r="K21" i="8"/>
  <c r="K20" i="8"/>
  <c r="K19" i="8"/>
  <c r="K18" i="8"/>
  <c r="K17" i="8"/>
  <c r="K16" i="8"/>
  <c r="K15" i="8"/>
  <c r="K14" i="8"/>
  <c r="K13" i="8"/>
  <c r="I21" i="8"/>
  <c r="I20" i="8"/>
  <c r="I19" i="8"/>
  <c r="I18" i="8"/>
  <c r="I17" i="8"/>
  <c r="I16" i="8"/>
  <c r="I15" i="8"/>
  <c r="I14" i="8"/>
  <c r="I13" i="8"/>
  <c r="G21" i="8"/>
  <c r="G20" i="8"/>
  <c r="G19" i="8"/>
  <c r="G18" i="8"/>
  <c r="G17" i="8"/>
  <c r="G16" i="8"/>
  <c r="G15" i="8"/>
  <c r="G14" i="8"/>
  <c r="G13" i="8"/>
  <c r="G12" i="8"/>
  <c r="G11" i="8"/>
  <c r="F10" i="8"/>
  <c r="F11" i="8"/>
  <c r="F12" i="8"/>
  <c r="F13" i="8"/>
  <c r="F14" i="8"/>
  <c r="F15" i="8"/>
  <c r="F16" i="8"/>
  <c r="F17" i="8"/>
  <c r="F18" i="8"/>
  <c r="F19" i="8"/>
  <c r="F20" i="8"/>
  <c r="F21" i="8"/>
  <c r="G51" i="3"/>
  <c r="G46" i="3"/>
  <c r="G47" i="3"/>
  <c r="G48" i="3"/>
  <c r="G49" i="3"/>
  <c r="G50" i="3"/>
  <c r="G52" i="3"/>
  <c r="G53" i="3"/>
  <c r="G54" i="3"/>
  <c r="G55" i="3"/>
  <c r="G56" i="3"/>
  <c r="G57" i="3"/>
  <c r="G58" i="3"/>
  <c r="H11" i="8" l="1"/>
  <c r="N11" i="8"/>
  <c r="J11" i="8"/>
  <c r="L11" i="8"/>
  <c r="L18" i="8"/>
  <c r="H18" i="8"/>
  <c r="J18" i="8"/>
  <c r="N18" i="8"/>
  <c r="J15" i="8"/>
  <c r="L15" i="8"/>
  <c r="H15" i="8"/>
  <c r="N15" i="8"/>
  <c r="H19" i="8"/>
  <c r="N19" i="8"/>
  <c r="J19" i="8"/>
  <c r="L19" i="8"/>
  <c r="L10" i="8"/>
  <c r="J10" i="8"/>
  <c r="H10" i="8"/>
  <c r="N10" i="8"/>
  <c r="L17" i="8"/>
  <c r="H17" i="8"/>
  <c r="N17" i="8"/>
  <c r="J17" i="8"/>
  <c r="L16" i="8"/>
  <c r="H16" i="8"/>
  <c r="N16" i="8"/>
  <c r="J16" i="8"/>
  <c r="J14" i="8"/>
  <c r="L14" i="8"/>
  <c r="H14" i="8"/>
  <c r="N14" i="8"/>
  <c r="N21" i="8"/>
  <c r="H21" i="8"/>
  <c r="J21" i="8"/>
  <c r="L21" i="8"/>
  <c r="N13" i="8"/>
  <c r="L13" i="8"/>
  <c r="H13" i="8"/>
  <c r="J13" i="8"/>
  <c r="H20" i="8"/>
  <c r="N20" i="8"/>
  <c r="J20" i="8"/>
  <c r="L20" i="8"/>
  <c r="H12" i="8"/>
  <c r="N12" i="8"/>
  <c r="J12" i="8"/>
  <c r="L12" i="8"/>
  <c r="G19" i="3"/>
  <c r="G11" i="3" l="1"/>
  <c r="L10" i="7" l="1"/>
  <c r="K10" i="7"/>
  <c r="I10" i="7"/>
  <c r="G10" i="7"/>
  <c r="E10" i="7"/>
  <c r="G21" i="3" l="1"/>
  <c r="P12" i="8" l="1"/>
  <c r="P11" i="8"/>
  <c r="P10" i="8"/>
  <c r="P9" i="8"/>
  <c r="O12" i="8"/>
  <c r="O11" i="8"/>
  <c r="O10" i="8"/>
  <c r="O9" i="8"/>
  <c r="M12" i="8"/>
  <c r="M11" i="8"/>
  <c r="M10" i="8"/>
  <c r="M9" i="8"/>
  <c r="K12" i="8"/>
  <c r="K11" i="8"/>
  <c r="K10" i="8"/>
  <c r="K9" i="8"/>
  <c r="I12" i="8"/>
  <c r="I11" i="8"/>
  <c r="I10" i="8"/>
  <c r="I9" i="8"/>
  <c r="G10" i="8"/>
  <c r="G9" i="8"/>
  <c r="F9" i="8"/>
  <c r="L12" i="7"/>
  <c r="L11" i="7"/>
  <c r="L9" i="7"/>
  <c r="E12" i="7"/>
  <c r="E11" i="7"/>
  <c r="E9" i="7"/>
  <c r="K12" i="7"/>
  <c r="I12" i="7"/>
  <c r="G12" i="7"/>
  <c r="K11" i="7"/>
  <c r="I11" i="7"/>
  <c r="G11" i="7"/>
  <c r="F10" i="7"/>
  <c r="F12" i="7"/>
  <c r="F9" i="7"/>
  <c r="K9" i="7"/>
  <c r="I9" i="7"/>
  <c r="I13" i="7" s="1"/>
  <c r="G9" i="7"/>
  <c r="K13" i="7" l="1"/>
  <c r="L9" i="8"/>
  <c r="H9" i="8"/>
  <c r="I22" i="8" s="1"/>
  <c r="N9" i="8"/>
  <c r="O22" i="8" s="1"/>
  <c r="J9" i="8"/>
  <c r="K22" i="8" s="1"/>
  <c r="M22" i="8"/>
  <c r="F11" i="7"/>
  <c r="G13" i="7" s="1"/>
  <c r="G29" i="3"/>
  <c r="O23" i="8" l="1"/>
  <c r="K14" i="7"/>
  <c r="G10" i="3"/>
  <c r="G12" i="3"/>
  <c r="G13" i="3"/>
  <c r="G14" i="3"/>
  <c r="G15" i="3"/>
  <c r="G16" i="3"/>
  <c r="G17" i="3"/>
  <c r="G18" i="3"/>
  <c r="G20" i="3"/>
  <c r="G22" i="3"/>
  <c r="G23" i="3"/>
  <c r="G24" i="3"/>
  <c r="G25" i="3"/>
  <c r="G26" i="3"/>
  <c r="G27" i="3"/>
  <c r="G28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9" i="3"/>
</calcChain>
</file>

<file path=xl/sharedStrings.xml><?xml version="1.0" encoding="utf-8"?>
<sst xmlns="http://schemas.openxmlformats.org/spreadsheetml/2006/main" count="267" uniqueCount="126">
  <si>
    <t>Fauteuil de repos</t>
  </si>
  <si>
    <t>Fauteuil roulant confort assise 60-65 cm</t>
  </si>
  <si>
    <t>Fauteuil roulant confort</t>
  </si>
  <si>
    <t>Guidon de transfert</t>
  </si>
  <si>
    <t>Coussin demi-lune</t>
  </si>
  <si>
    <t>Table de lit</t>
  </si>
  <si>
    <t>Mobiliers de soins</t>
  </si>
  <si>
    <t>Matelas de prévention et d'aide aux soins des escarres</t>
  </si>
  <si>
    <t>Pompe ambulatoire PCA</t>
  </si>
  <si>
    <t xml:space="preserve">Aérosol + kit </t>
  </si>
  <si>
    <t>Aspirateur trachéal avec 1 sonde / jour</t>
  </si>
  <si>
    <t>O2 liquide + déambulation F2 avec consommables</t>
  </si>
  <si>
    <t>Libellé produit</t>
  </si>
  <si>
    <t>Famille produit</t>
  </si>
  <si>
    <t>Ceinture pelvienne de contention</t>
  </si>
  <si>
    <t>Coussin mousse classe 2</t>
  </si>
  <si>
    <t xml:space="preserve">Tabouret de douche </t>
  </si>
  <si>
    <t>Cale de lit décharge talonnière</t>
  </si>
  <si>
    <t>Déambulateur fixe avec panier</t>
  </si>
  <si>
    <t>Déambulateur 2 roues avec panier</t>
  </si>
  <si>
    <t>Déambulateur 3 roues avec panier</t>
  </si>
  <si>
    <t>Déambulateur 4 roues avec panier</t>
  </si>
  <si>
    <t>Chaise de pesée</t>
  </si>
  <si>
    <t>Bottes anti-équin</t>
  </si>
  <si>
    <t>Fauteuil roulant simple avec repose jambe articulé</t>
  </si>
  <si>
    <t>Fauteuil roulant simple assise 60-65 cm avec repose jambe articulé</t>
  </si>
  <si>
    <t>Verticalisateur très compact
Avec écartements des pieds réglables
Adapté aux personnes de grande taille
Poids jusqu'à 200kg environ</t>
  </si>
  <si>
    <t>Rallonge de lit pour lit largeur 90cm + rallonge de mousse</t>
  </si>
  <si>
    <t>Rallonge de lit pour lit largeur 120cm + rallonge de mousse</t>
  </si>
  <si>
    <t>Fauteuil roulant confort avec repose jambe articulé</t>
  </si>
  <si>
    <t>Fauteuil roulant confort assise 60-65 cm avec repose jambe articulé</t>
  </si>
  <si>
    <t>HAD</t>
  </si>
  <si>
    <t>HAD + services de soins</t>
  </si>
  <si>
    <t>référence produit proposé</t>
  </si>
  <si>
    <t>taux TVA</t>
  </si>
  <si>
    <t>commentaires</t>
  </si>
  <si>
    <t>ANNEXE A L'ACTE D'ENGANGEMENT - BORDEREAU DES PRIX</t>
  </si>
  <si>
    <t>NOM DU CANDIDAT :</t>
  </si>
  <si>
    <t>Total
Estimation annuelle
(nombre de jours)</t>
  </si>
  <si>
    <t>Lot 1 - mobiliers de soins et matelas de prévention et d'aide aux soins des escarres</t>
  </si>
  <si>
    <t>Lot 2 - Equipements de soins et oxygénothérapie</t>
  </si>
  <si>
    <t>Signature</t>
  </si>
  <si>
    <t>Fait à</t>
  </si>
  <si>
    <t>, le</t>
  </si>
  <si>
    <t>lieu de livraison</t>
  </si>
  <si>
    <t>HAD
Estimation annuelle*
(nombre de jours)</t>
  </si>
  <si>
    <t>Services de soins
Estimation annuelle*
(nombre de jours)</t>
  </si>
  <si>
    <t>* Les estimations annuelles sont données à titre indicatif, elles n’ont pas de valeur contractuelle.</t>
  </si>
  <si>
    <t>* Les prix s'entendent frais de livraison, montage, mise en place, branchement et formation ainsi que reprise du matériel inclus</t>
  </si>
  <si>
    <t>Equipements de soins et oxygène</t>
  </si>
  <si>
    <t>PU HT € / jour</t>
  </si>
  <si>
    <r>
      <t>1</t>
    </r>
    <r>
      <rPr>
        <b/>
        <vertAlign val="superscript"/>
        <sz val="11"/>
        <rFont val="Calibri"/>
        <family val="2"/>
        <scheme val="minor"/>
      </rPr>
      <t>er</t>
    </r>
    <r>
      <rPr>
        <b/>
        <sz val="11"/>
        <rFont val="Calibri"/>
        <family val="2"/>
        <scheme val="minor"/>
      </rPr>
      <t xml:space="preserve"> au 14</t>
    </r>
    <r>
      <rPr>
        <b/>
        <vertAlign val="superscript"/>
        <sz val="11"/>
        <rFont val="Calibri"/>
        <family val="2"/>
        <scheme val="minor"/>
      </rPr>
      <t>ème</t>
    </r>
    <r>
      <rPr>
        <b/>
        <sz val="11"/>
        <rFont val="Calibri"/>
        <family val="2"/>
        <scheme val="minor"/>
      </rPr>
      <t xml:space="preserve">  j</t>
    </r>
  </si>
  <si>
    <r>
      <t>15 au 29</t>
    </r>
    <r>
      <rPr>
        <b/>
        <vertAlign val="superscript"/>
        <sz val="11"/>
        <rFont val="Calibri"/>
        <family val="2"/>
        <scheme val="minor"/>
      </rPr>
      <t>ème</t>
    </r>
    <r>
      <rPr>
        <b/>
        <sz val="11"/>
        <rFont val="Calibri"/>
        <family val="2"/>
        <scheme val="minor"/>
      </rPr>
      <t xml:space="preserve"> j</t>
    </r>
  </si>
  <si>
    <r>
      <t>à partir du 30</t>
    </r>
    <r>
      <rPr>
        <b/>
        <vertAlign val="superscript"/>
        <sz val="11"/>
        <rFont val="Calibri"/>
        <family val="2"/>
        <scheme val="minor"/>
      </rPr>
      <t>ème</t>
    </r>
    <r>
      <rPr>
        <b/>
        <sz val="11"/>
        <rFont val="Calibri"/>
        <family val="2"/>
        <scheme val="minor"/>
      </rPr>
      <t xml:space="preserve"> jour</t>
    </r>
  </si>
  <si>
    <t>Besoin esti
70%</t>
  </si>
  <si>
    <t xml:space="preserve">TOTAL ESTIMATIF HT par tranche </t>
  </si>
  <si>
    <t>TOTAL ESTIMATIF HT - Lot 2</t>
  </si>
  <si>
    <r>
      <t>30 au 59</t>
    </r>
    <r>
      <rPr>
        <b/>
        <vertAlign val="superscript"/>
        <sz val="11"/>
        <rFont val="Calibri"/>
        <family val="2"/>
        <scheme val="minor"/>
      </rPr>
      <t>ème</t>
    </r>
    <r>
      <rPr>
        <b/>
        <sz val="11"/>
        <rFont val="Calibri"/>
        <family val="2"/>
        <scheme val="minor"/>
      </rPr>
      <t xml:space="preserve"> j</t>
    </r>
  </si>
  <si>
    <t xml:space="preserve">Le présent BPU correspond à la liste de matériel souhaité par l'établissement. </t>
  </si>
  <si>
    <r>
      <rPr>
        <b/>
        <sz val="13"/>
        <color theme="0"/>
        <rFont val="Calibri"/>
        <family val="2"/>
        <scheme val="minor"/>
      </rPr>
      <t>DETAIL QUANTITATIF ESTIMATIF
(sur 4 références)</t>
    </r>
    <r>
      <rPr>
        <b/>
        <sz val="12"/>
        <color theme="0"/>
        <rFont val="Calibri"/>
        <family val="2"/>
        <scheme val="minor"/>
      </rPr>
      <t xml:space="preserve">
</t>
    </r>
    <r>
      <rPr>
        <b/>
        <sz val="10"/>
        <color theme="0"/>
        <rFont val="Calibri"/>
        <family val="2"/>
        <scheme val="minor"/>
      </rPr>
      <t>[données du BPU  reprises automatiquement]</t>
    </r>
  </si>
  <si>
    <r>
      <t xml:space="preserve">DETAIL QUANTITATIF ESTIMATIF 
(sur 10 références)
</t>
    </r>
    <r>
      <rPr>
        <b/>
        <sz val="10"/>
        <color theme="0"/>
        <rFont val="Calibri"/>
        <family val="2"/>
        <scheme val="minor"/>
      </rPr>
      <t>[données du BPU  reprises automatiquement]</t>
    </r>
  </si>
  <si>
    <t>Oxymètre de doigt</t>
  </si>
  <si>
    <t>Arceau</t>
  </si>
  <si>
    <t>Cale triangulaire 55*25*18cm env.</t>
  </si>
  <si>
    <t>Coussin standard de positionnement latéral 30°</t>
  </si>
  <si>
    <t>Coussin de positionnement polyvalent 70*50*10 cm env.</t>
  </si>
  <si>
    <t>Décharges talonnières en 2 tailles : XL et XS</t>
  </si>
  <si>
    <t>Siège de douche avec assise inclinable</t>
  </si>
  <si>
    <t>Support repose moignon pour amputé fémoral compatible avec les fauteuils INVACARE</t>
  </si>
  <si>
    <t>Coussin air (non motorisé) - Mono compartimenté</t>
  </si>
  <si>
    <t>Guidon de transfert avec appui antébrachial + sangle (type "AIGO")</t>
  </si>
  <si>
    <t>Matelas mémoire de forme pour lit largeur  120 cm
Mousse visco-élastique ou haute résilience
Risque escarre faible à moyen</t>
  </si>
  <si>
    <t>Matelas mousse à très haute élasticité pour lit largeur 90 cm
Risque escarre moyen à élevé</t>
  </si>
  <si>
    <t>Matelas à air motorisé pour lit largeur 90 cm
Matelas tout air
Régulation automatique
Poids du patient de 30 à 200 kg
Risque escarre élevé</t>
  </si>
  <si>
    <t>Matelas à air motorisé pour lit largeur 120 cm
Matelas tout air
Régulation automatique
Risque escarre élevé à très élevé</t>
  </si>
  <si>
    <t>Matelas mémoire de forme pour lit largeur 90 cm
Mousse visco-élastique ou haute résilience
Risque escarre faible à moyen</t>
  </si>
  <si>
    <t>Lève personne électrique COMPACT+ hamac
Avec écartements des pieds réglables
Jusqu'à 200kg - Avec peson</t>
  </si>
  <si>
    <t>Lève personne électrique COMPACT+ hamac
Avec écartements des pieds réglables
Jusqu'à 150kg - Avec peson</t>
  </si>
  <si>
    <t>Lit 90 cm à hauteur variable électrique et 3 fonctions à plicature  + barrière + protèges barrières + potence</t>
  </si>
  <si>
    <t>Lit 120 cm patient de grande taille et/ou obèse avec 3 fonctions à plicatures - à hauteur variable électrique + barrière + protèges barrières + potence</t>
  </si>
  <si>
    <t>Lit Alzheimer surbaissé (avec passage aisé du lève-malade et de la table de lit) + barrière + protèges barrières + potence</t>
  </si>
  <si>
    <t>Demi-barrière de lit</t>
  </si>
  <si>
    <r>
      <t xml:space="preserve">Chaise garde-robe fixe avec ou sans seau 
</t>
    </r>
    <r>
      <rPr>
        <b/>
        <sz val="10"/>
        <rFont val="Calibri"/>
        <family val="2"/>
        <scheme val="minor"/>
      </rPr>
      <t>Le candidat devra préciser le coût d'achat du seau</t>
    </r>
  </si>
  <si>
    <r>
      <t xml:space="preserve">Chaise garde-robe fixe - réglable en hauteur - avec ou sans seau
</t>
    </r>
    <r>
      <rPr>
        <b/>
        <sz val="10"/>
        <rFont val="Calibri"/>
        <family val="2"/>
        <scheme val="minor"/>
      </rPr>
      <t>Le candidat devra préciser le coût d'achat du seau</t>
    </r>
  </si>
  <si>
    <r>
      <t xml:space="preserve">Chaise garde-robe à roulettes avec ou sans seau - Avec repose pied individualisé
</t>
    </r>
    <r>
      <rPr>
        <b/>
        <sz val="10"/>
        <rFont val="Calibri"/>
        <family val="2"/>
        <scheme val="minor"/>
      </rPr>
      <t>Le candidat devra préciser le coût d'achat du seau</t>
    </r>
  </si>
  <si>
    <r>
      <t xml:space="preserve">Chaise garde-robe à roulettes - avec ou sans seau - réglable en hauteur -  Avec repose pied individualisé
</t>
    </r>
    <r>
      <rPr>
        <b/>
        <sz val="10"/>
        <rFont val="Calibri"/>
        <family val="2"/>
        <scheme val="minor"/>
      </rPr>
      <t>Le candidat devra préciser le coût d'achat du seau</t>
    </r>
  </si>
  <si>
    <r>
      <t xml:space="preserve">Chaise garde-robe fixe avec ou sans seau pour personne obèse largeur d'assise 80 cm
</t>
    </r>
    <r>
      <rPr>
        <b/>
        <sz val="10"/>
        <rFont val="Calibri"/>
        <family val="2"/>
        <scheme val="minor"/>
      </rPr>
      <t>Le candidat devra préciser le coût d'achat du seau</t>
    </r>
  </si>
  <si>
    <t>Fauteuil coquille sur roulettes avec tablette</t>
  </si>
  <si>
    <t>Pour les fauteuils roulants de confort type "Clématis ou Azaléa": le prestataire devra prévoir la longueur du tube des cales-pieds en fonction de la taille des patients</t>
  </si>
  <si>
    <t>Pompe ambulatoire PCA
A titre informatif, les IDEL sont formées aux Pompe Rythmic Evolution</t>
  </si>
  <si>
    <t>Concentrateur fixe + bouteille de secours + bouteille pour la déambulation</t>
  </si>
  <si>
    <t>Concentrateur fixe + bouteille de secours</t>
  </si>
  <si>
    <t>Pompe à perfusion avec tubulures
De préférence pompes Agilia</t>
  </si>
  <si>
    <t>Besoin esti
15%</t>
  </si>
  <si>
    <t>A titre indicatif, environ 3000 installations ont eu lieu en 2025</t>
  </si>
  <si>
    <t>Coussin d'assise avec décharge au niveau du sacrum</t>
  </si>
  <si>
    <t xml:space="preserve">Services de soins </t>
  </si>
  <si>
    <t>Services de soins</t>
  </si>
  <si>
    <t>-</t>
  </si>
  <si>
    <t>TOTAL ESTIMATIF HT - Lot 1</t>
  </si>
  <si>
    <t>à partir du 60ème jour</t>
  </si>
  <si>
    <t>Besoin esti
45%</t>
  </si>
  <si>
    <t>Besoin esti
35%</t>
  </si>
  <si>
    <t>Besoin esti
5%</t>
  </si>
  <si>
    <t>APPEL D'OFFRES OUVERT N° 26020</t>
  </si>
  <si>
    <t>ANNEXE A L'ACTE D'ENGANGEMENT - DEVIS QUANTITATIF ESTIMATIF</t>
  </si>
  <si>
    <t>PRESTATION DE LOCATION DE MOBILIERS ET EQUIPEMENTS MEDICAUX POUR LE CH ST-NAZAIRE (services HAD et soins)</t>
  </si>
  <si>
    <r>
      <t>PU HT € / jour
1</t>
    </r>
    <r>
      <rPr>
        <b/>
        <vertAlign val="superscript"/>
        <sz val="11"/>
        <color theme="0"/>
        <rFont val="Calibri"/>
        <family val="2"/>
        <scheme val="minor"/>
      </rPr>
      <t>er</t>
    </r>
    <r>
      <rPr>
        <b/>
        <sz val="11"/>
        <color theme="0"/>
        <rFont val="Calibri"/>
        <family val="2"/>
        <scheme val="minor"/>
      </rPr>
      <t xml:space="preserve"> au 29</t>
    </r>
    <r>
      <rPr>
        <b/>
        <vertAlign val="superscript"/>
        <sz val="11"/>
        <color theme="0"/>
        <rFont val="Calibri"/>
        <family val="2"/>
        <scheme val="minor"/>
      </rPr>
      <t>ème</t>
    </r>
    <r>
      <rPr>
        <b/>
        <sz val="11"/>
        <color theme="0"/>
        <rFont val="Calibri"/>
        <family val="2"/>
        <scheme val="minor"/>
      </rPr>
      <t xml:space="preserve"> j</t>
    </r>
  </si>
  <si>
    <r>
      <t>PU HT € / jour
30  au 59</t>
    </r>
    <r>
      <rPr>
        <b/>
        <vertAlign val="superscript"/>
        <sz val="11"/>
        <color theme="0"/>
        <rFont val="Calibri"/>
        <family val="2"/>
        <scheme val="minor"/>
      </rPr>
      <t>ème</t>
    </r>
    <r>
      <rPr>
        <b/>
        <sz val="11"/>
        <color theme="0"/>
        <rFont val="Calibri"/>
        <family val="2"/>
        <scheme val="minor"/>
      </rPr>
      <t xml:space="preserve"> j</t>
    </r>
  </si>
  <si>
    <r>
      <t>PU HT € / jour
60 au 89</t>
    </r>
    <r>
      <rPr>
        <b/>
        <vertAlign val="superscript"/>
        <sz val="11"/>
        <color theme="0"/>
        <rFont val="Calibri"/>
        <family val="2"/>
        <scheme val="minor"/>
      </rPr>
      <t>ème</t>
    </r>
    <r>
      <rPr>
        <b/>
        <sz val="11"/>
        <color theme="0"/>
        <rFont val="Calibri"/>
        <family val="2"/>
        <scheme val="minor"/>
      </rPr>
      <t xml:space="preserve"> j</t>
    </r>
  </si>
  <si>
    <r>
      <t>PU HT € / jour
à partir du 90</t>
    </r>
    <r>
      <rPr>
        <b/>
        <vertAlign val="superscript"/>
        <sz val="11"/>
        <color theme="0"/>
        <rFont val="Calibri"/>
        <family val="2"/>
        <scheme val="minor"/>
      </rPr>
      <t>ème</t>
    </r>
    <r>
      <rPr>
        <b/>
        <sz val="11"/>
        <color theme="0"/>
        <rFont val="Calibri"/>
        <family val="2"/>
        <scheme val="minor"/>
      </rPr>
      <t xml:space="preserve"> jour</t>
    </r>
  </si>
  <si>
    <r>
      <t>PU HT € / jour
1</t>
    </r>
    <r>
      <rPr>
        <b/>
        <vertAlign val="superscript"/>
        <sz val="11"/>
        <color theme="0"/>
        <rFont val="Calibri"/>
        <family val="2"/>
        <scheme val="minor"/>
      </rPr>
      <t>er</t>
    </r>
    <r>
      <rPr>
        <b/>
        <sz val="11"/>
        <color theme="0"/>
        <rFont val="Calibri"/>
        <family val="2"/>
        <scheme val="minor"/>
      </rPr>
      <t xml:space="preserve"> au 14</t>
    </r>
    <r>
      <rPr>
        <b/>
        <vertAlign val="superscript"/>
        <sz val="11"/>
        <color theme="0"/>
        <rFont val="Calibri"/>
        <family val="2"/>
        <scheme val="minor"/>
      </rPr>
      <t>ème</t>
    </r>
    <r>
      <rPr>
        <b/>
        <sz val="11"/>
        <color theme="0"/>
        <rFont val="Calibri"/>
        <family val="2"/>
        <scheme val="minor"/>
      </rPr>
      <t xml:space="preserve">  j</t>
    </r>
  </si>
  <si>
    <r>
      <t>PU HT € / jour
15 au 29</t>
    </r>
    <r>
      <rPr>
        <b/>
        <vertAlign val="superscript"/>
        <sz val="11"/>
        <color theme="0"/>
        <rFont val="Calibri"/>
        <family val="2"/>
        <scheme val="minor"/>
      </rPr>
      <t>ème</t>
    </r>
    <r>
      <rPr>
        <b/>
        <sz val="11"/>
        <color theme="0"/>
        <rFont val="Calibri"/>
        <family val="2"/>
        <scheme val="minor"/>
      </rPr>
      <t xml:space="preserve"> j</t>
    </r>
  </si>
  <si>
    <r>
      <t>PU HT € / jour
à partir du 30</t>
    </r>
    <r>
      <rPr>
        <b/>
        <vertAlign val="superscript"/>
        <sz val="11"/>
        <color theme="0"/>
        <rFont val="Calibri"/>
        <family val="2"/>
        <scheme val="minor"/>
      </rPr>
      <t>ème</t>
    </r>
    <r>
      <rPr>
        <b/>
        <sz val="11"/>
        <color theme="0"/>
        <rFont val="Calibri"/>
        <family val="2"/>
        <scheme val="minor"/>
      </rPr>
      <t xml:space="preserve"> jour</t>
    </r>
  </si>
  <si>
    <r>
      <rPr>
        <b/>
        <sz val="12"/>
        <rFont val="Calibri"/>
        <family val="2"/>
        <scheme val="minor"/>
      </rPr>
      <t>A l'exception des</t>
    </r>
    <r>
      <rPr>
        <b/>
        <sz val="12"/>
        <color rgb="FF000000"/>
        <rFont val="Calibri"/>
        <family val="2"/>
      </rPr>
      <t xml:space="preserve"> lignes de produits identifiées </t>
    </r>
    <r>
      <rPr>
        <sz val="12"/>
        <color rgb="FF000000"/>
        <rFont val="Calibri"/>
        <family val="2"/>
      </rPr>
      <t xml:space="preserve">à l'onglet DQE (et surlignées en ORANGE dans le présent document), l'absence de réponse à une ou plusieurs lignes ne rend pas l'offre irrégulière. 
En revanche, il est </t>
    </r>
    <r>
      <rPr>
        <b/>
        <sz val="12"/>
        <color rgb="FF000000"/>
        <rFont val="Calibri"/>
        <family val="2"/>
      </rPr>
      <t xml:space="preserve">fortement recommandé </t>
    </r>
    <r>
      <rPr>
        <sz val="12"/>
        <color rgb="FF000000"/>
        <rFont val="Calibri"/>
        <family val="2"/>
      </rPr>
      <t>de les compléter car il en sera tenu compte dans l'appréciation du critère relatif à l'étendue de la gamme.</t>
    </r>
  </si>
  <si>
    <t>Ligne produit</t>
  </si>
  <si>
    <t>NOM CANDIDAT :</t>
  </si>
  <si>
    <t>A titre indicatif, 1157 installations ont eu lieu en 2024</t>
  </si>
  <si>
    <t>Remise accordée par le candidat pour :</t>
  </si>
  <si>
    <t xml:space="preserve"> * un chiffre d'affaires annuel du lot supérieur à : 185 000 € TTC</t>
  </si>
  <si>
    <t xml:space="preserve"> * un chiffre d'affaires annuel du lot supérieur à : 170 000 € TTC</t>
  </si>
  <si>
    <t>taux accordé</t>
  </si>
  <si>
    <t xml:space="preserve"> * un chiffre d'affaires annuel du lot supérieur à : 110 000 € TTC</t>
  </si>
  <si>
    <t xml:space="preserve"> * un chiffre d'affaires annuel du lot supérieur à : 120 000 € TTC</t>
  </si>
  <si>
    <t>Les données du DQE (détail quantitatif estimatif) sont reprises AUTOMATIQUEMENT depuis l'onglet BPU, elles serviront à l'analyse du critère PRIX.</t>
  </si>
  <si>
    <r>
      <rPr>
        <b/>
        <sz val="12"/>
        <rFont val="Calibri"/>
        <family val="2"/>
        <scheme val="minor"/>
      </rPr>
      <t xml:space="preserve">A l'exception des lignes de produits identifiées </t>
    </r>
    <r>
      <rPr>
        <sz val="12"/>
        <rFont val="Calibri"/>
        <family val="2"/>
        <scheme val="minor"/>
      </rPr>
      <t xml:space="preserve">à l'onglet DQE (et surlignées en ORANGE dans le présent document), l'absence de réponse à une ou plusieurs lignes ne rend pas l'offre irrégulière. 
En revanche, il est </t>
    </r>
    <r>
      <rPr>
        <b/>
        <sz val="12"/>
        <rFont val="Calibri"/>
        <family val="2"/>
        <scheme val="minor"/>
      </rPr>
      <t xml:space="preserve">fortement recommandé </t>
    </r>
    <r>
      <rPr>
        <sz val="12"/>
        <rFont val="Calibri"/>
        <family val="2"/>
        <scheme val="minor"/>
      </rPr>
      <t>de les compléter car il en sera tenu compte dans l'appréciation du critère relatif à l'étendue de la gamme.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</si>
</sst>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164" formatCode="_-* #,##0.00\ _€_-;\-* #,##0.00\ _€_-;_-* &quot;-&quot;??\ _€_-;_-@_-"/>
    <numFmt numFmtId="165" formatCode="_-* #,##0\ _€_-;\-* #,##0\ _€_-;_-* &quot;-&quot;??\ _€_-;_-@_-"/>
    <numFmt numFmtId="166" formatCode="#,##0.00\ _€"/>
  </numFmts>
  <fonts count="33" x14ac:knownFonts="1">
    <font>
      <sz val="10"/>
      <name val="Arial"/>
      <charset val="1"/>
    </font>
    <font>
      <sz val="10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sz val="10"/>
      <name val="Arial"/>
      <family val="2"/>
    </font>
    <font>
      <b/>
      <vertAlign val="superscript"/>
      <sz val="11"/>
      <name val="Calibri"/>
      <family val="2"/>
      <scheme val="minor"/>
    </font>
    <font>
      <b/>
      <sz val="10.5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5"/>
      <color theme="3" tint="0.3999755851924192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</font>
    <font>
      <sz val="11"/>
      <color rgb="FF2F5496"/>
      <name val="Calibri"/>
      <family val="2"/>
    </font>
    <font>
      <sz val="11"/>
      <name val="Calibri"/>
      <family val="2"/>
    </font>
    <font>
      <i/>
      <sz val="10"/>
      <name val="Calibri"/>
      <family val="2"/>
      <scheme val="minor"/>
    </font>
    <font>
      <sz val="14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5"/>
      <color rgb="FF0070C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b/>
      <i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 style="thin">
        <color indexed="64"/>
      </right>
      <top style="thick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ck">
        <color theme="8" tint="-0.499984740745262"/>
      </right>
      <top style="thick">
        <color theme="8" tint="-0.499984740745262"/>
      </top>
      <bottom style="thin">
        <color indexed="64"/>
      </bottom>
      <diagonal/>
    </border>
    <border>
      <left style="thick">
        <color theme="8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8" tint="-0.499984740745262"/>
      </right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 style="thin">
        <color indexed="64"/>
      </right>
      <top style="thin">
        <color indexed="64"/>
      </top>
      <bottom style="thick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8" tint="-0.499984740745262"/>
      </bottom>
      <diagonal/>
    </border>
    <border>
      <left style="thin">
        <color indexed="64"/>
      </left>
      <right style="thick">
        <color theme="8" tint="-0.499984740745262"/>
      </right>
      <top style="thin">
        <color indexed="64"/>
      </top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8" tint="-0.499984740745262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ck">
        <color theme="8" tint="-0.49998474074526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theme="8" tint="-0.499984740745262"/>
      </right>
      <top style="thin">
        <color indexed="64"/>
      </top>
      <bottom/>
      <diagonal/>
    </border>
    <border>
      <left style="thin">
        <color indexed="64"/>
      </left>
      <right style="thick">
        <color theme="8" tint="-0.499984740745262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5" fillId="0" borderId="0"/>
    <xf numFmtId="0" fontId="5" fillId="0" borderId="0"/>
    <xf numFmtId="164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9">
    <xf numFmtId="0" fontId="0" fillId="0" borderId="0" xfId="0"/>
    <xf numFmtId="0" fontId="16" fillId="9" borderId="0" xfId="0" applyFont="1" applyFill="1" applyAlignment="1">
      <alignment horizontal="left" wrapText="1"/>
    </xf>
    <xf numFmtId="0" fontId="2" fillId="0" borderId="16" xfId="1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left" vertical="center" wrapText="1" readingOrder="1"/>
    </xf>
    <xf numFmtId="0" fontId="2" fillId="0" borderId="1" xfId="1" applyNumberFormat="1" applyFont="1" applyFill="1" applyBorder="1" applyAlignment="1" applyProtection="1">
      <alignment horizontal="left" vertical="center"/>
    </xf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 vertical="center" readingOrder="1"/>
    </xf>
    <xf numFmtId="0" fontId="3" fillId="2" borderId="1" xfId="1" applyNumberFormat="1" applyFont="1" applyFill="1" applyBorder="1" applyAlignment="1" applyProtection="1">
      <alignment horizontal="center" vertical="center" wrapText="1" readingOrder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3" applyFont="1"/>
    <xf numFmtId="0" fontId="2" fillId="0" borderId="1" xfId="2" applyNumberFormat="1" applyFont="1" applyFill="1" applyBorder="1" applyAlignment="1" applyProtection="1">
      <alignment horizontal="left" vertical="center" wrapText="1" readingOrder="1"/>
    </xf>
    <xf numFmtId="0" fontId="2" fillId="0" borderId="1" xfId="3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1" xfId="4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 wrapText="1" readingOrder="1"/>
    </xf>
    <xf numFmtId="165" fontId="2" fillId="3" borderId="1" xfId="4" applyNumberFormat="1" applyFont="1" applyFill="1" applyBorder="1" applyAlignment="1">
      <alignment horizontal="center" vertical="center"/>
    </xf>
    <xf numFmtId="0" fontId="8" fillId="2" borderId="1" xfId="1" applyNumberFormat="1" applyFont="1" applyFill="1" applyBorder="1" applyAlignment="1" applyProtection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vertical="center" wrapText="1" readingOrder="1"/>
    </xf>
    <xf numFmtId="0" fontId="3" fillId="0" borderId="0" xfId="0" applyFont="1" applyAlignment="1">
      <alignment vertical="center"/>
    </xf>
    <xf numFmtId="0" fontId="8" fillId="2" borderId="3" xfId="1" applyNumberFormat="1" applyFont="1" applyFill="1" applyBorder="1" applyAlignment="1" applyProtection="1">
      <alignment horizontal="center" vertical="center" wrapText="1"/>
    </xf>
    <xf numFmtId="165" fontId="2" fillId="0" borderId="3" xfId="4" applyNumberFormat="1" applyFont="1" applyFill="1" applyBorder="1" applyAlignment="1">
      <alignment horizontal="center" vertical="center"/>
    </xf>
    <xf numFmtId="165" fontId="2" fillId="0" borderId="8" xfId="4" applyNumberFormat="1" applyFont="1" applyFill="1" applyBorder="1" applyAlignment="1">
      <alignment horizontal="center" vertical="center"/>
    </xf>
    <xf numFmtId="0" fontId="7" fillId="0" borderId="0" xfId="3" applyFont="1" applyAlignment="1">
      <alignment vertical="center" wrapText="1" readingOrder="1"/>
    </xf>
    <xf numFmtId="0" fontId="3" fillId="3" borderId="1" xfId="1" applyNumberFormat="1" applyFont="1" applyFill="1" applyBorder="1" applyAlignment="1" applyProtection="1">
      <alignment horizontal="center" vertical="center" wrapText="1" readingOrder="1"/>
    </xf>
    <xf numFmtId="0" fontId="8" fillId="3" borderId="3" xfId="1" applyNumberFormat="1" applyFont="1" applyFill="1" applyBorder="1" applyAlignment="1" applyProtection="1">
      <alignment horizontal="center" vertical="center" wrapText="1"/>
    </xf>
    <xf numFmtId="0" fontId="2" fillId="0" borderId="0" xfId="5" applyNumberFormat="1" applyFont="1"/>
    <xf numFmtId="0" fontId="2" fillId="0" borderId="1" xfId="0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 applyProtection="1">
      <alignment horizontal="center" vertical="center" wrapText="1"/>
    </xf>
    <xf numFmtId="0" fontId="8" fillId="2" borderId="2" xfId="1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 applyAlignment="1">
      <alignment horizontal="center" vertical="center" readingOrder="1"/>
    </xf>
    <xf numFmtId="0" fontId="2" fillId="3" borderId="0" xfId="0" applyFont="1" applyFill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7" fillId="2" borderId="18" xfId="1" applyNumberFormat="1" applyFont="1" applyFill="1" applyBorder="1" applyAlignment="1" applyProtection="1">
      <alignment horizontal="center" vertical="center" wrapText="1"/>
    </xf>
    <xf numFmtId="0" fontId="8" fillId="2" borderId="22" xfId="1" applyNumberFormat="1" applyFont="1" applyFill="1" applyBorder="1" applyAlignment="1" applyProtection="1">
      <alignment horizontal="center" vertical="center" wrapText="1"/>
    </xf>
    <xf numFmtId="0" fontId="8" fillId="2" borderId="24" xfId="1" applyNumberFormat="1" applyFont="1" applyFill="1" applyBorder="1" applyAlignment="1" applyProtection="1">
      <alignment horizontal="center" vertical="center" wrapText="1"/>
    </xf>
    <xf numFmtId="0" fontId="2" fillId="0" borderId="27" xfId="3" applyFont="1" applyBorder="1"/>
    <xf numFmtId="0" fontId="2" fillId="0" borderId="28" xfId="3" applyFont="1" applyBorder="1"/>
    <xf numFmtId="7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7" fontId="2" fillId="0" borderId="30" xfId="0" applyNumberFormat="1" applyFont="1" applyBorder="1"/>
    <xf numFmtId="0" fontId="2" fillId="0" borderId="25" xfId="0" applyNumberFormat="1" applyFont="1" applyBorder="1" applyAlignment="1">
      <alignment vertical="center"/>
    </xf>
    <xf numFmtId="0" fontId="2" fillId="0" borderId="1" xfId="3" applyFont="1" applyBorder="1" applyAlignment="1">
      <alignment vertical="center"/>
    </xf>
    <xf numFmtId="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2" fontId="2" fillId="0" borderId="26" xfId="5" applyNumberFormat="1" applyFont="1" applyBorder="1" applyAlignment="1">
      <alignment vertical="center"/>
    </xf>
    <xf numFmtId="0" fontId="2" fillId="0" borderId="25" xfId="3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7" fontId="16" fillId="0" borderId="28" xfId="0" applyNumberFormat="1" applyFont="1" applyBorder="1"/>
    <xf numFmtId="0" fontId="2" fillId="0" borderId="3" xfId="3" applyFont="1" applyBorder="1" applyAlignment="1">
      <alignment vertical="center"/>
    </xf>
    <xf numFmtId="0" fontId="2" fillId="0" borderId="1" xfId="0" applyNumberFormat="1" applyFont="1" applyBorder="1" applyAlignment="1">
      <alignment vertical="center"/>
    </xf>
    <xf numFmtId="0" fontId="2" fillId="0" borderId="31" xfId="0" applyNumberFormat="1" applyFont="1" applyBorder="1" applyAlignment="1">
      <alignment vertical="center"/>
    </xf>
    <xf numFmtId="0" fontId="9" fillId="0" borderId="0" xfId="1" applyNumberFormat="1" applyFont="1" applyFill="1" applyBorder="1" applyAlignment="1" applyProtection="1">
      <alignment vertical="center" wrapText="1" readingOrder="1"/>
    </xf>
    <xf numFmtId="0" fontId="9" fillId="0" borderId="0" xfId="1" applyNumberFormat="1" applyFont="1" applyFill="1" applyBorder="1" applyAlignment="1" applyProtection="1">
      <alignment horizontal="left" vertical="center" wrapText="1" readingOrder="1"/>
    </xf>
    <xf numFmtId="0" fontId="17" fillId="0" borderId="0" xfId="1" applyNumberFormat="1" applyFont="1" applyFill="1" applyBorder="1" applyAlignment="1" applyProtection="1">
      <alignment vertical="center" readingOrder="1"/>
    </xf>
    <xf numFmtId="0" fontId="19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vertical="center" wrapText="1" readingOrder="1"/>
    </xf>
    <xf numFmtId="0" fontId="9" fillId="0" borderId="0" xfId="1" applyNumberFormat="1" applyFont="1" applyFill="1" applyBorder="1" applyAlignment="1" applyProtection="1">
      <alignment horizontal="left" vertical="center" wrapText="1" readingOrder="1"/>
    </xf>
    <xf numFmtId="165" fontId="2" fillId="0" borderId="0" xfId="4" applyNumberFormat="1" applyFont="1" applyFill="1" applyBorder="1" applyAlignment="1">
      <alignment horizontal="center" vertical="center"/>
    </xf>
    <xf numFmtId="166" fontId="2" fillId="0" borderId="0" xfId="4" applyNumberFormat="1" applyFont="1" applyFill="1" applyBorder="1" applyAlignment="1">
      <alignment horizontal="right" vertical="center"/>
    </xf>
    <xf numFmtId="0" fontId="2" fillId="3" borderId="1" xfId="1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 readingOrder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7" fillId="0" borderId="0" xfId="0" applyFont="1" applyAlignment="1">
      <alignment horizontal="left" vertical="center" readingOrder="1"/>
    </xf>
    <xf numFmtId="0" fontId="24" fillId="0" borderId="0" xfId="0" applyFont="1"/>
    <xf numFmtId="0" fontId="2" fillId="0" borderId="1" xfId="1" applyNumberFormat="1" applyFont="1" applyFill="1" applyBorder="1" applyAlignment="1" applyProtection="1">
      <alignment vertical="center" wrapText="1" readingOrder="1"/>
    </xf>
    <xf numFmtId="0" fontId="2" fillId="0" borderId="1" xfId="0" applyFont="1" applyFill="1" applyBorder="1" applyAlignment="1">
      <alignment vertical="center" wrapText="1"/>
    </xf>
    <xf numFmtId="0" fontId="7" fillId="0" borderId="2" xfId="1" applyNumberFormat="1" applyFont="1" applyFill="1" applyBorder="1" applyAlignment="1" applyProtection="1">
      <alignment horizontal="center" vertical="center"/>
    </xf>
    <xf numFmtId="0" fontId="7" fillId="0" borderId="28" xfId="1" applyNumberFormat="1" applyFont="1" applyFill="1" applyBorder="1" applyAlignment="1" applyProtection="1">
      <alignment horizontal="center" vertical="center"/>
    </xf>
    <xf numFmtId="0" fontId="2" fillId="3" borderId="28" xfId="0" applyFont="1" applyFill="1" applyBorder="1" applyAlignment="1">
      <alignment horizontal="center" vertical="center" wrapText="1"/>
    </xf>
    <xf numFmtId="165" fontId="2" fillId="3" borderId="28" xfId="4" applyNumberFormat="1" applyFont="1" applyFill="1" applyBorder="1" applyAlignment="1">
      <alignment horizontal="center" vertical="center"/>
    </xf>
    <xf numFmtId="165" fontId="2" fillId="0" borderId="29" xfId="4" applyNumberFormat="1" applyFont="1" applyFill="1" applyBorder="1" applyAlignment="1">
      <alignment horizontal="center" vertical="center"/>
    </xf>
    <xf numFmtId="7" fontId="2" fillId="0" borderId="26" xfId="0" applyNumberFormat="1" applyFont="1" applyBorder="1" applyAlignment="1">
      <alignment vertical="center"/>
    </xf>
    <xf numFmtId="0" fontId="2" fillId="0" borderId="29" xfId="0" applyNumberFormat="1" applyFont="1" applyBorder="1" applyAlignment="1">
      <alignment vertical="center"/>
    </xf>
    <xf numFmtId="0" fontId="4" fillId="0" borderId="0" xfId="1" applyNumberFormat="1" applyFont="1" applyFill="1" applyBorder="1" applyAlignment="1" applyProtection="1">
      <alignment horizontal="center" vertical="center" wrapText="1" readingOrder="1"/>
    </xf>
    <xf numFmtId="0" fontId="3" fillId="3" borderId="3" xfId="1" applyNumberFormat="1" applyFont="1" applyFill="1" applyBorder="1" applyAlignment="1" applyProtection="1">
      <alignment horizontal="center" vertical="center" wrapText="1" readingOrder="1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5" fontId="2" fillId="0" borderId="0" xfId="0" applyNumberFormat="1" applyFont="1"/>
    <xf numFmtId="0" fontId="26" fillId="0" borderId="0" xfId="1" applyNumberFormat="1" applyFont="1" applyFill="1" applyBorder="1" applyAlignment="1" applyProtection="1">
      <alignment vertical="center" readingOrder="1"/>
    </xf>
    <xf numFmtId="0" fontId="27" fillId="0" borderId="0" xfId="1" applyNumberFormat="1" applyFont="1" applyFill="1" applyBorder="1" applyAlignment="1" applyProtection="1">
      <alignment vertical="center" readingOrder="1"/>
    </xf>
    <xf numFmtId="0" fontId="16" fillId="0" borderId="1" xfId="0" applyFont="1" applyBorder="1" applyAlignment="1">
      <alignment vertical="center" readingOrder="1"/>
    </xf>
    <xf numFmtId="0" fontId="3" fillId="0" borderId="1" xfId="0" applyFont="1" applyBorder="1" applyAlignment="1">
      <alignment vertical="center" readingOrder="1"/>
    </xf>
    <xf numFmtId="0" fontId="8" fillId="5" borderId="12" xfId="1" applyNumberFormat="1" applyFont="1" applyFill="1" applyBorder="1" applyAlignment="1" applyProtection="1">
      <alignment horizontal="center" vertical="center" wrapText="1"/>
    </xf>
    <xf numFmtId="166" fontId="8" fillId="5" borderId="2" xfId="1" applyNumberFormat="1" applyFont="1" applyFill="1" applyBorder="1" applyAlignment="1" applyProtection="1">
      <alignment horizontal="right" vertical="center" wrapText="1"/>
    </xf>
    <xf numFmtId="0" fontId="8" fillId="5" borderId="2" xfId="1" applyNumberFormat="1" applyFont="1" applyFill="1" applyBorder="1" applyAlignment="1" applyProtection="1">
      <alignment horizontal="center" vertical="center" wrapText="1"/>
    </xf>
    <xf numFmtId="0" fontId="8" fillId="5" borderId="13" xfId="1" applyNumberFormat="1" applyFont="1" applyFill="1" applyBorder="1" applyAlignment="1" applyProtection="1">
      <alignment horizontal="center" vertical="center" wrapText="1"/>
    </xf>
    <xf numFmtId="165" fontId="2" fillId="5" borderId="7" xfId="4" applyNumberFormat="1" applyFont="1" applyFill="1" applyBorder="1" applyAlignment="1">
      <alignment horizontal="center" vertical="center"/>
    </xf>
    <xf numFmtId="166" fontId="2" fillId="5" borderId="1" xfId="4" applyNumberFormat="1" applyFont="1" applyFill="1" applyBorder="1" applyAlignment="1">
      <alignment horizontal="right" vertical="center"/>
    </xf>
    <xf numFmtId="165" fontId="2" fillId="5" borderId="1" xfId="4" applyNumberFormat="1" applyFont="1" applyFill="1" applyBorder="1" applyAlignment="1">
      <alignment horizontal="center" vertical="center"/>
    </xf>
    <xf numFmtId="165" fontId="2" fillId="5" borderId="8" xfId="4" applyNumberFormat="1" applyFont="1" applyFill="1" applyBorder="1" applyAlignment="1">
      <alignment horizontal="center" vertical="center"/>
    </xf>
    <xf numFmtId="165" fontId="2" fillId="5" borderId="8" xfId="4" applyNumberFormat="1" applyFont="1" applyFill="1" applyBorder="1" applyAlignment="1">
      <alignment horizontal="center" vertical="center" wrapText="1"/>
    </xf>
    <xf numFmtId="0" fontId="20" fillId="5" borderId="26" xfId="0" applyFont="1" applyFill="1" applyBorder="1" applyAlignment="1">
      <alignment horizontal="center" vertical="center"/>
    </xf>
    <xf numFmtId="165" fontId="2" fillId="5" borderId="33" xfId="4" applyNumberFormat="1" applyFont="1" applyFill="1" applyBorder="1" applyAlignment="1">
      <alignment horizontal="center" vertical="center"/>
    </xf>
    <xf numFmtId="166" fontId="2" fillId="5" borderId="16" xfId="4" applyNumberFormat="1" applyFont="1" applyFill="1" applyBorder="1" applyAlignment="1">
      <alignment horizontal="right" vertical="center"/>
    </xf>
    <xf numFmtId="165" fontId="2" fillId="5" borderId="16" xfId="4" applyNumberFormat="1" applyFont="1" applyFill="1" applyBorder="1" applyAlignment="1">
      <alignment horizontal="center" vertical="center"/>
    </xf>
    <xf numFmtId="165" fontId="2" fillId="5" borderId="34" xfId="4" applyNumberFormat="1" applyFont="1" applyFill="1" applyBorder="1" applyAlignment="1">
      <alignment horizontal="center" vertical="center"/>
    </xf>
    <xf numFmtId="165" fontId="2" fillId="5" borderId="9" xfId="4" applyNumberFormat="1" applyFont="1" applyFill="1" applyBorder="1" applyAlignment="1">
      <alignment horizontal="center" vertical="center"/>
    </xf>
    <xf numFmtId="166" fontId="2" fillId="5" borderId="10" xfId="4" applyNumberFormat="1" applyFont="1" applyFill="1" applyBorder="1" applyAlignment="1">
      <alignment horizontal="right" vertical="center"/>
    </xf>
    <xf numFmtId="165" fontId="2" fillId="5" borderId="10" xfId="4" applyNumberFormat="1" applyFont="1" applyFill="1" applyBorder="1" applyAlignment="1">
      <alignment horizontal="center" vertical="center"/>
    </xf>
    <xf numFmtId="165" fontId="2" fillId="5" borderId="11" xfId="4" applyNumberFormat="1" applyFont="1" applyFill="1" applyBorder="1" applyAlignment="1">
      <alignment horizontal="center" vertical="center"/>
    </xf>
    <xf numFmtId="0" fontId="7" fillId="5" borderId="0" xfId="3" applyFont="1" applyFill="1" applyAlignment="1">
      <alignment vertical="center" wrapText="1" readingOrder="1"/>
    </xf>
    <xf numFmtId="0" fontId="28" fillId="6" borderId="4" xfId="1" applyNumberFormat="1" applyFont="1" applyFill="1" applyBorder="1" applyAlignment="1" applyProtection="1">
      <alignment horizontal="center" vertical="center" wrapText="1"/>
    </xf>
    <xf numFmtId="0" fontId="28" fillId="6" borderId="5" xfId="1" applyNumberFormat="1" applyFont="1" applyFill="1" applyBorder="1" applyAlignment="1" applyProtection="1">
      <alignment horizontal="center" vertical="center" wrapText="1"/>
    </xf>
    <xf numFmtId="0" fontId="28" fillId="6" borderId="6" xfId="1" applyNumberFormat="1" applyFont="1" applyFill="1" applyBorder="1" applyAlignment="1" applyProtection="1">
      <alignment horizontal="center" vertical="center" wrapText="1"/>
    </xf>
    <xf numFmtId="0" fontId="8" fillId="7" borderId="12" xfId="1" applyNumberFormat="1" applyFont="1" applyFill="1" applyBorder="1" applyAlignment="1" applyProtection="1">
      <alignment horizontal="center" vertical="center" wrapText="1"/>
    </xf>
    <xf numFmtId="0" fontId="8" fillId="7" borderId="2" xfId="1" applyNumberFormat="1" applyFont="1" applyFill="1" applyBorder="1" applyAlignment="1" applyProtection="1">
      <alignment horizontal="center" vertical="center" wrapText="1"/>
    </xf>
    <xf numFmtId="0" fontId="8" fillId="7" borderId="13" xfId="1" applyNumberFormat="1" applyFont="1" applyFill="1" applyBorder="1" applyAlignment="1" applyProtection="1">
      <alignment horizontal="center" vertical="center" wrapText="1"/>
    </xf>
    <xf numFmtId="165" fontId="2" fillId="7" borderId="7" xfId="4" applyNumberFormat="1" applyFont="1" applyFill="1" applyBorder="1" applyAlignment="1">
      <alignment horizontal="center" vertical="center"/>
    </xf>
    <xf numFmtId="7" fontId="2" fillId="7" borderId="1" xfId="4" applyNumberFormat="1" applyFont="1" applyFill="1" applyBorder="1" applyAlignment="1">
      <alignment horizontal="right" vertical="center"/>
    </xf>
    <xf numFmtId="165" fontId="2" fillId="7" borderId="1" xfId="4" applyNumberFormat="1" applyFont="1" applyFill="1" applyBorder="1" applyAlignment="1">
      <alignment horizontal="center" vertical="center"/>
    </xf>
    <xf numFmtId="165" fontId="2" fillId="7" borderId="8" xfId="4" applyNumberFormat="1" applyFont="1" applyFill="1" applyBorder="1" applyAlignment="1">
      <alignment horizontal="left" vertical="center"/>
    </xf>
    <xf numFmtId="165" fontId="2" fillId="7" borderId="8" xfId="4" applyNumberFormat="1" applyFont="1" applyFill="1" applyBorder="1" applyAlignment="1">
      <alignment horizontal="center" vertical="center"/>
    </xf>
    <xf numFmtId="9" fontId="7" fillId="8" borderId="1" xfId="5" applyFont="1" applyFill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0" fillId="3" borderId="0" xfId="0" applyFont="1" applyFill="1"/>
    <xf numFmtId="0" fontId="2" fillId="3" borderId="0" xfId="0" applyFont="1" applyFill="1"/>
    <xf numFmtId="0" fontId="16" fillId="9" borderId="0" xfId="0" applyFont="1" applyFill="1"/>
    <xf numFmtId="0" fontId="2" fillId="9" borderId="0" xfId="3" applyFont="1" applyFill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1" xfId="1" applyNumberFormat="1" applyFont="1" applyFill="1" applyBorder="1" applyAlignment="1" applyProtection="1">
      <alignment horizontal="left" vertical="center" wrapText="1"/>
    </xf>
    <xf numFmtId="0" fontId="2" fillId="10" borderId="1" xfId="1" applyNumberFormat="1" applyFont="1" applyFill="1" applyBorder="1" applyAlignment="1" applyProtection="1">
      <alignment horizontal="center" vertical="center"/>
    </xf>
    <xf numFmtId="165" fontId="2" fillId="10" borderId="1" xfId="4" applyNumberFormat="1" applyFont="1" applyFill="1" applyBorder="1" applyAlignment="1">
      <alignment horizontal="center" vertical="center"/>
    </xf>
    <xf numFmtId="0" fontId="2" fillId="10" borderId="1" xfId="1" applyNumberFormat="1" applyFont="1" applyFill="1" applyBorder="1" applyAlignment="1" applyProtection="1">
      <alignment horizontal="left" vertical="center"/>
    </xf>
    <xf numFmtId="0" fontId="2" fillId="10" borderId="0" xfId="0" applyFont="1" applyFill="1" applyBorder="1" applyAlignment="1">
      <alignment horizontal="center" vertical="center" wrapText="1"/>
    </xf>
    <xf numFmtId="0" fontId="23" fillId="10" borderId="17" xfId="0" applyFont="1" applyFill="1" applyBorder="1" applyAlignment="1">
      <alignment vertical="center"/>
    </xf>
    <xf numFmtId="0" fontId="2" fillId="10" borderId="1" xfId="1" applyNumberFormat="1" applyFont="1" applyFill="1" applyBorder="1" applyAlignment="1" applyProtection="1">
      <alignment horizontal="center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center" vertical="center" wrapText="1"/>
    </xf>
    <xf numFmtId="165" fontId="2" fillId="10" borderId="3" xfId="4" applyNumberFormat="1" applyFont="1" applyFill="1" applyBorder="1" applyAlignment="1">
      <alignment horizontal="center" vertical="center"/>
    </xf>
    <xf numFmtId="0" fontId="2" fillId="10" borderId="16" xfId="1" applyNumberFormat="1" applyFont="1" applyFill="1" applyBorder="1" applyAlignment="1" applyProtection="1">
      <alignment horizontal="center" vertical="center" wrapText="1"/>
    </xf>
    <xf numFmtId="0" fontId="2" fillId="10" borderId="1" xfId="1" applyNumberFormat="1" applyFont="1" applyFill="1" applyBorder="1" applyAlignment="1" applyProtection="1">
      <alignment horizontal="left" vertical="center" wrapText="1" readingOrder="1"/>
    </xf>
    <xf numFmtId="165" fontId="2" fillId="10" borderId="8" xfId="4" applyNumberFormat="1" applyFont="1" applyFill="1" applyBorder="1" applyAlignment="1">
      <alignment horizontal="center" vertical="center"/>
    </xf>
    <xf numFmtId="0" fontId="2" fillId="10" borderId="1" xfId="2" applyNumberFormat="1" applyFont="1" applyFill="1" applyBorder="1" applyAlignment="1" applyProtection="1">
      <alignment horizontal="left" vertical="center" wrapText="1" readingOrder="1"/>
    </xf>
    <xf numFmtId="0" fontId="2" fillId="10" borderId="28" xfId="1" applyNumberFormat="1" applyFont="1" applyFill="1" applyBorder="1" applyAlignment="1" applyProtection="1">
      <alignment horizontal="center" vertical="center" wrapText="1"/>
    </xf>
    <xf numFmtId="0" fontId="2" fillId="10" borderId="28" xfId="1" applyNumberFormat="1" applyFont="1" applyFill="1" applyBorder="1" applyAlignment="1" applyProtection="1">
      <alignment horizontal="left" vertical="center" wrapText="1" readingOrder="1"/>
    </xf>
    <xf numFmtId="0" fontId="2" fillId="10" borderId="28" xfId="0" applyFont="1" applyFill="1" applyBorder="1" applyAlignment="1">
      <alignment horizontal="center" vertical="center" wrapText="1"/>
    </xf>
    <xf numFmtId="165" fontId="2" fillId="10" borderId="28" xfId="4" applyNumberFormat="1" applyFont="1" applyFill="1" applyBorder="1" applyAlignment="1">
      <alignment horizontal="center" vertical="center"/>
    </xf>
    <xf numFmtId="165" fontId="2" fillId="10" borderId="35" xfId="4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readingOrder="1"/>
    </xf>
    <xf numFmtId="0" fontId="2" fillId="0" borderId="1" xfId="3" applyFont="1" applyBorder="1" applyAlignment="1">
      <alignment horizontal="center" vertical="center"/>
    </xf>
    <xf numFmtId="0" fontId="8" fillId="0" borderId="0" xfId="0" applyFont="1" applyAlignment="1">
      <alignment horizontal="left" vertical="center" readingOrder="1"/>
    </xf>
    <xf numFmtId="0" fontId="3" fillId="0" borderId="0" xfId="0" applyFont="1" applyAlignment="1">
      <alignment horizontal="left" vertical="center" readingOrder="1"/>
    </xf>
    <xf numFmtId="0" fontId="16" fillId="0" borderId="0" xfId="0" applyFont="1" applyAlignment="1">
      <alignment horizontal="center" vertical="center" readingOrder="1"/>
    </xf>
    <xf numFmtId="0" fontId="16" fillId="0" borderId="0" xfId="0" applyFont="1" applyAlignment="1">
      <alignment horizontal="center" vertical="center"/>
    </xf>
    <xf numFmtId="0" fontId="16" fillId="0" borderId="0" xfId="3" applyFont="1" applyAlignment="1">
      <alignment vertical="center" wrapText="1" readingOrder="1"/>
    </xf>
    <xf numFmtId="0" fontId="16" fillId="0" borderId="0" xfId="0" applyFont="1" applyAlignment="1">
      <alignment horizontal="left" vertical="center" readingOrder="1"/>
    </xf>
    <xf numFmtId="165" fontId="2" fillId="7" borderId="9" xfId="4" applyNumberFormat="1" applyFont="1" applyFill="1" applyBorder="1" applyAlignment="1">
      <alignment horizontal="center" vertical="center"/>
    </xf>
    <xf numFmtId="7" fontId="2" fillId="7" borderId="10" xfId="4" applyNumberFormat="1" applyFont="1" applyFill="1" applyBorder="1" applyAlignment="1">
      <alignment horizontal="right" vertical="center"/>
    </xf>
    <xf numFmtId="165" fontId="2" fillId="7" borderId="10" xfId="4" applyNumberFormat="1" applyFont="1" applyFill="1" applyBorder="1" applyAlignment="1">
      <alignment horizontal="center" vertical="center"/>
    </xf>
    <xf numFmtId="165" fontId="2" fillId="7" borderId="11" xfId="4" applyNumberFormat="1" applyFont="1" applyFill="1" applyBorder="1" applyAlignment="1">
      <alignment horizontal="center" vertical="center"/>
    </xf>
    <xf numFmtId="0" fontId="16" fillId="9" borderId="0" xfId="0" applyFont="1" applyFill="1" applyAlignment="1">
      <alignment horizontal="left"/>
    </xf>
    <xf numFmtId="0" fontId="25" fillId="0" borderId="0" xfId="1" applyNumberFormat="1" applyFont="1" applyFill="1" applyBorder="1" applyAlignment="1" applyProtection="1">
      <alignment horizontal="center" vertical="center" wrapText="1" readingOrder="1"/>
    </xf>
    <xf numFmtId="0" fontId="4" fillId="0" borderId="0" xfId="1" applyNumberFormat="1" applyFont="1" applyFill="1" applyBorder="1" applyAlignment="1" applyProtection="1">
      <alignment horizontal="center" vertical="center" wrapText="1" readingOrder="1"/>
    </xf>
    <xf numFmtId="0" fontId="3" fillId="5" borderId="37" xfId="0" applyFont="1" applyFill="1" applyBorder="1" applyAlignment="1">
      <alignment horizontal="center" vertical="center"/>
    </xf>
    <xf numFmtId="0" fontId="2" fillId="0" borderId="16" xfId="1" applyNumberFormat="1" applyFont="1" applyFill="1" applyBorder="1" applyAlignment="1" applyProtection="1">
      <alignment horizontal="center" vertical="center" wrapText="1"/>
    </xf>
    <xf numFmtId="0" fontId="2" fillId="0" borderId="17" xfId="1" applyNumberFormat="1" applyFont="1" applyFill="1" applyBorder="1" applyAlignment="1" applyProtection="1">
      <alignment horizontal="center" vertical="center" wrapText="1"/>
    </xf>
    <xf numFmtId="0" fontId="2" fillId="0" borderId="36" xfId="1" applyNumberFormat="1" applyFont="1" applyFill="1" applyBorder="1" applyAlignment="1" applyProtection="1">
      <alignment horizontal="center" vertical="center" wrapText="1"/>
    </xf>
    <xf numFmtId="0" fontId="10" fillId="3" borderId="3" xfId="1" applyNumberFormat="1" applyFont="1" applyFill="1" applyBorder="1" applyAlignment="1" applyProtection="1">
      <alignment horizontal="center" vertical="center" wrapText="1" readingOrder="1"/>
    </xf>
    <xf numFmtId="0" fontId="10" fillId="3" borderId="14" xfId="1" applyNumberFormat="1" applyFont="1" applyFill="1" applyBorder="1" applyAlignment="1" applyProtection="1">
      <alignment horizontal="center" vertical="center" wrapText="1" readingOrder="1"/>
    </xf>
    <xf numFmtId="0" fontId="10" fillId="3" borderId="15" xfId="1" applyNumberFormat="1" applyFont="1" applyFill="1" applyBorder="1" applyAlignment="1" applyProtection="1">
      <alignment horizontal="center" vertical="center" wrapText="1" readingOrder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6" fillId="0" borderId="0" xfId="1" applyNumberFormat="1" applyFont="1" applyFill="1" applyBorder="1" applyAlignment="1" applyProtection="1">
      <alignment horizontal="left" vertical="center" wrapText="1" readingOrder="1"/>
    </xf>
    <xf numFmtId="0" fontId="16" fillId="9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2" borderId="20" xfId="1" applyNumberFormat="1" applyFont="1" applyFill="1" applyBorder="1" applyAlignment="1" applyProtection="1">
      <alignment horizontal="center" vertical="center" wrapText="1"/>
    </xf>
    <xf numFmtId="0" fontId="8" fillId="2" borderId="21" xfId="1" applyNumberFormat="1" applyFont="1" applyFill="1" applyBorder="1" applyAlignment="1" applyProtection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center" wrapText="1"/>
    </xf>
    <xf numFmtId="0" fontId="8" fillId="2" borderId="19" xfId="1" applyNumberFormat="1" applyFont="1" applyFill="1" applyBorder="1" applyAlignment="1" applyProtection="1">
      <alignment horizontal="center" vertical="center" wrapText="1"/>
    </xf>
    <xf numFmtId="0" fontId="8" fillId="2" borderId="23" xfId="1" applyNumberFormat="1" applyFont="1" applyFill="1" applyBorder="1" applyAlignment="1" applyProtection="1">
      <alignment horizontal="center" vertical="center" wrapText="1"/>
    </xf>
    <xf numFmtId="0" fontId="27" fillId="0" borderId="0" xfId="1" applyNumberFormat="1" applyFont="1" applyFill="1" applyBorder="1" applyAlignment="1" applyProtection="1">
      <alignment horizontal="left" vertical="center" wrapText="1" readingOrder="1"/>
    </xf>
  </cellXfs>
  <cellStyles count="9">
    <cellStyle name="Milliers" xfId="4" builtinId="3"/>
    <cellStyle name="NiveauLigne_4" xfId="1" builtinId="1" iLevel="3"/>
    <cellStyle name="NiveauLigne_4 2" xfId="2"/>
    <cellStyle name="Normal" xfId="0" builtinId="0"/>
    <cellStyle name="Normal 2" xfId="3"/>
    <cellStyle name="Normal 2 2" xfId="7"/>
    <cellStyle name="Normal 3" xfId="8"/>
    <cellStyle name="Normal 4" xfId="6"/>
    <cellStyle name="Pourcentag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266700</xdr:colOff>
      <xdr:row>3</xdr:row>
      <xdr:rowOff>139065</xdr:rowOff>
    </xdr:to>
    <xdr:pic>
      <xdr:nvPicPr>
        <xdr:cNvPr id="2" name="Image 2" descr="W:\DG\Marches\GHT\Logo\logo GHT44 horizontal couleur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266700</xdr:colOff>
      <xdr:row>3</xdr:row>
      <xdr:rowOff>139065</xdr:rowOff>
    </xdr:to>
    <xdr:pic>
      <xdr:nvPicPr>
        <xdr:cNvPr id="2" name="Image 2" descr="W:\DG\Marches\GHT\Logo\logo GHT44 horizontal couleur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1638300</xdr:colOff>
      <xdr:row>3</xdr:row>
      <xdr:rowOff>192962</xdr:rowOff>
    </xdr:to>
    <xdr:pic>
      <xdr:nvPicPr>
        <xdr:cNvPr id="2" name="Image 2" descr="W:\DG\Marches\GHT\Logo\logo GHT44 horizontal couleur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907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1809750</xdr:colOff>
      <xdr:row>3</xdr:row>
      <xdr:rowOff>241365</xdr:rowOff>
    </xdr:to>
    <xdr:pic>
      <xdr:nvPicPr>
        <xdr:cNvPr id="2" name="Image 2" descr="W:\DG\Marches\GHT\Logo\logo GHT44 horizontal couleur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809750" cy="955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"/>
  <sheetViews>
    <sheetView topLeftCell="A58" zoomScale="140" zoomScaleNormal="140" workbookViewId="0">
      <selection activeCell="F71" sqref="F71:F72"/>
    </sheetView>
  </sheetViews>
  <sheetFormatPr baseColWidth="10" defaultColWidth="11.42578125" defaultRowHeight="12.75" x14ac:dyDescent="0.2"/>
  <cols>
    <col min="1" max="1" width="21.140625" style="5" customWidth="1"/>
    <col min="2" max="2" width="11.42578125" style="5" customWidth="1"/>
    <col min="3" max="3" width="55.5703125" style="7" bestFit="1" customWidth="1"/>
    <col min="4" max="4" width="22.7109375" style="7" customWidth="1"/>
    <col min="5" max="5" width="19.7109375" style="13" customWidth="1"/>
    <col min="6" max="6" width="19.7109375" style="10" customWidth="1"/>
    <col min="7" max="7" width="18.7109375" style="10" customWidth="1"/>
    <col min="8" max="8" width="15.7109375" style="10" customWidth="1"/>
    <col min="9" max="12" width="13.7109375" style="10" customWidth="1"/>
    <col min="13" max="13" width="10.7109375" style="10" customWidth="1"/>
    <col min="14" max="14" width="25.42578125" style="10" customWidth="1"/>
    <col min="15" max="16384" width="11.42578125" style="5"/>
  </cols>
  <sheetData>
    <row r="1" spans="1:15" ht="18.75" customHeight="1" x14ac:dyDescent="0.2">
      <c r="A1" s="20"/>
      <c r="B1" s="60"/>
      <c r="C1" s="20"/>
      <c r="D1" s="81"/>
      <c r="E1" s="84"/>
      <c r="F1" s="13"/>
      <c r="G1" s="13"/>
      <c r="H1" s="13"/>
      <c r="I1" s="13"/>
      <c r="J1" s="13"/>
      <c r="K1" s="13"/>
      <c r="L1" s="13"/>
      <c r="M1" s="13"/>
      <c r="N1" s="13"/>
    </row>
    <row r="2" spans="1:15" ht="18.75" customHeight="1" x14ac:dyDescent="0.2">
      <c r="A2" s="164" t="s">
        <v>36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5" ht="18.75" customHeight="1" x14ac:dyDescent="0.2">
      <c r="A3" s="165" t="s">
        <v>104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5" ht="26.1" customHeight="1" x14ac:dyDescent="0.2">
      <c r="A4" s="165" t="s">
        <v>106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15" ht="21.95" customHeight="1" x14ac:dyDescent="0.2">
      <c r="A5" s="174" t="s">
        <v>39</v>
      </c>
      <c r="B5" s="174"/>
      <c r="C5" s="174"/>
      <c r="D5" s="174"/>
      <c r="E5" s="174"/>
      <c r="F5" s="174"/>
    </row>
    <row r="6" spans="1:15" ht="18" customHeight="1" thickBot="1" x14ac:dyDescent="0.25">
      <c r="A6" s="21" t="s">
        <v>37</v>
      </c>
      <c r="B6" s="166"/>
      <c r="C6" s="166"/>
      <c r="H6" s="5"/>
      <c r="I6" s="5"/>
      <c r="J6" s="5"/>
      <c r="K6" s="5"/>
      <c r="L6" s="5"/>
      <c r="M6" s="5"/>
      <c r="N6" s="5"/>
      <c r="O6" s="28"/>
    </row>
    <row r="7" spans="1:15" ht="54.75" customHeight="1" thickTop="1" x14ac:dyDescent="0.2">
      <c r="A7" s="8" t="s">
        <v>13</v>
      </c>
      <c r="B7" s="8" t="s">
        <v>115</v>
      </c>
      <c r="C7" s="8" t="s">
        <v>12</v>
      </c>
      <c r="D7" s="18" t="s">
        <v>44</v>
      </c>
      <c r="E7" s="17" t="s">
        <v>45</v>
      </c>
      <c r="F7" s="17" t="s">
        <v>46</v>
      </c>
      <c r="G7" s="22" t="s">
        <v>38</v>
      </c>
      <c r="H7" s="110" t="s">
        <v>33</v>
      </c>
      <c r="I7" s="111" t="s">
        <v>107</v>
      </c>
      <c r="J7" s="111" t="s">
        <v>108</v>
      </c>
      <c r="K7" s="111" t="s">
        <v>109</v>
      </c>
      <c r="L7" s="111" t="s">
        <v>110</v>
      </c>
      <c r="M7" s="111" t="s">
        <v>34</v>
      </c>
      <c r="N7" s="112" t="s">
        <v>35</v>
      </c>
    </row>
    <row r="8" spans="1:15" ht="18" customHeight="1" x14ac:dyDescent="0.2">
      <c r="A8" s="26"/>
      <c r="B8" s="82"/>
      <c r="C8" s="170" t="s">
        <v>48</v>
      </c>
      <c r="D8" s="171"/>
      <c r="E8" s="171"/>
      <c r="F8" s="172"/>
      <c r="G8" s="27"/>
      <c r="H8" s="91"/>
      <c r="I8" s="92"/>
      <c r="J8" s="92"/>
      <c r="K8" s="92"/>
      <c r="L8" s="92"/>
      <c r="M8" s="93"/>
      <c r="N8" s="94"/>
    </row>
    <row r="9" spans="1:15" s="6" customFormat="1" ht="38.25" customHeight="1" x14ac:dyDescent="0.2">
      <c r="A9" s="173" t="s">
        <v>7</v>
      </c>
      <c r="B9" s="138">
        <v>1</v>
      </c>
      <c r="C9" s="139" t="s">
        <v>75</v>
      </c>
      <c r="D9" s="140" t="s">
        <v>32</v>
      </c>
      <c r="E9" s="134">
        <v>600</v>
      </c>
      <c r="F9" s="134">
        <v>1000</v>
      </c>
      <c r="G9" s="141">
        <f>SUM(E9:F9)</f>
        <v>1600</v>
      </c>
      <c r="H9" s="95"/>
      <c r="I9" s="96"/>
      <c r="J9" s="96"/>
      <c r="K9" s="96"/>
      <c r="L9" s="96"/>
      <c r="M9" s="97"/>
      <c r="N9" s="98"/>
    </row>
    <row r="10" spans="1:15" s="6" customFormat="1" ht="38.25" x14ac:dyDescent="0.2">
      <c r="A10" s="173"/>
      <c r="B10" s="66">
        <v>2</v>
      </c>
      <c r="C10" s="9" t="s">
        <v>71</v>
      </c>
      <c r="D10" s="65" t="s">
        <v>32</v>
      </c>
      <c r="E10" s="14">
        <v>50</v>
      </c>
      <c r="F10" s="14">
        <v>850</v>
      </c>
      <c r="G10" s="23">
        <f t="shared" ref="G10:G58" si="0">SUM(E10:F10)</f>
        <v>900</v>
      </c>
      <c r="H10" s="95"/>
      <c r="I10" s="96"/>
      <c r="J10" s="96"/>
      <c r="K10" s="96"/>
      <c r="L10" s="96"/>
      <c r="M10" s="97"/>
      <c r="N10" s="98"/>
    </row>
    <row r="11" spans="1:15" s="6" customFormat="1" ht="25.5" x14ac:dyDescent="0.2">
      <c r="A11" s="173"/>
      <c r="B11" s="138">
        <v>3</v>
      </c>
      <c r="C11" s="139" t="s">
        <v>72</v>
      </c>
      <c r="D11" s="140" t="s">
        <v>32</v>
      </c>
      <c r="E11" s="134">
        <v>3000</v>
      </c>
      <c r="F11" s="134">
        <v>22000</v>
      </c>
      <c r="G11" s="141">
        <f t="shared" si="0"/>
        <v>25000</v>
      </c>
      <c r="H11" s="95"/>
      <c r="I11" s="96"/>
      <c r="J11" s="96"/>
      <c r="K11" s="96"/>
      <c r="L11" s="96"/>
      <c r="M11" s="97"/>
      <c r="N11" s="98"/>
    </row>
    <row r="12" spans="1:15" s="6" customFormat="1" ht="65.099999999999994" customHeight="1" x14ac:dyDescent="0.2">
      <c r="A12" s="173"/>
      <c r="B12" s="138">
        <v>4</v>
      </c>
      <c r="C12" s="139" t="s">
        <v>73</v>
      </c>
      <c r="D12" s="140" t="s">
        <v>31</v>
      </c>
      <c r="E12" s="134">
        <v>2700</v>
      </c>
      <c r="F12" s="134">
        <v>0</v>
      </c>
      <c r="G12" s="141">
        <f t="shared" si="0"/>
        <v>2700</v>
      </c>
      <c r="H12" s="95"/>
      <c r="I12" s="96"/>
      <c r="J12" s="96"/>
      <c r="K12" s="96"/>
      <c r="L12" s="96"/>
      <c r="M12" s="97"/>
      <c r="N12" s="99"/>
    </row>
    <row r="13" spans="1:15" s="6" customFormat="1" ht="51.95" customHeight="1" x14ac:dyDescent="0.2">
      <c r="A13" s="173"/>
      <c r="B13" s="66">
        <v>5</v>
      </c>
      <c r="C13" s="9" t="s">
        <v>74</v>
      </c>
      <c r="D13" s="65" t="s">
        <v>31</v>
      </c>
      <c r="E13" s="14">
        <v>15</v>
      </c>
      <c r="F13" s="14">
        <v>0</v>
      </c>
      <c r="G13" s="23">
        <f t="shared" si="0"/>
        <v>15</v>
      </c>
      <c r="H13" s="95"/>
      <c r="I13" s="96"/>
      <c r="J13" s="96"/>
      <c r="K13" s="96"/>
      <c r="L13" s="96"/>
      <c r="M13" s="97"/>
      <c r="N13" s="98"/>
    </row>
    <row r="14" spans="1:15" s="6" customFormat="1" ht="25.5" x14ac:dyDescent="0.2">
      <c r="A14" s="167" t="s">
        <v>6</v>
      </c>
      <c r="B14" s="142">
        <v>6</v>
      </c>
      <c r="C14" s="143" t="s">
        <v>78</v>
      </c>
      <c r="D14" s="140" t="s">
        <v>32</v>
      </c>
      <c r="E14" s="134">
        <v>6000</v>
      </c>
      <c r="F14" s="134">
        <v>750</v>
      </c>
      <c r="G14" s="144">
        <f t="shared" si="0"/>
        <v>6750</v>
      </c>
      <c r="H14" s="95"/>
      <c r="I14" s="96"/>
      <c r="J14" s="96"/>
      <c r="K14" s="96"/>
      <c r="L14" s="96"/>
      <c r="M14" s="97"/>
      <c r="N14" s="98"/>
    </row>
    <row r="15" spans="1:15" s="6" customFormat="1" ht="35.25" customHeight="1" x14ac:dyDescent="0.2">
      <c r="A15" s="168"/>
      <c r="B15" s="142">
        <v>7</v>
      </c>
      <c r="C15" s="145" t="s">
        <v>79</v>
      </c>
      <c r="D15" s="140" t="s">
        <v>32</v>
      </c>
      <c r="E15" s="134">
        <v>50</v>
      </c>
      <c r="F15" s="134">
        <v>2500</v>
      </c>
      <c r="G15" s="144">
        <f t="shared" si="0"/>
        <v>2550</v>
      </c>
      <c r="H15" s="95"/>
      <c r="I15" s="96"/>
      <c r="J15" s="96"/>
      <c r="K15" s="96"/>
      <c r="L15" s="96"/>
      <c r="M15" s="97"/>
      <c r="N15" s="98"/>
    </row>
    <row r="16" spans="1:15" s="6" customFormat="1" ht="25.5" x14ac:dyDescent="0.2">
      <c r="A16" s="168"/>
      <c r="B16" s="142">
        <v>8</v>
      </c>
      <c r="C16" s="145" t="s">
        <v>80</v>
      </c>
      <c r="D16" s="140" t="s">
        <v>96</v>
      </c>
      <c r="E16" s="134"/>
      <c r="F16" s="134">
        <v>18000</v>
      </c>
      <c r="G16" s="144">
        <f t="shared" si="0"/>
        <v>18000</v>
      </c>
      <c r="H16" s="95"/>
      <c r="I16" s="96"/>
      <c r="J16" s="96"/>
      <c r="K16" s="96"/>
      <c r="L16" s="96"/>
      <c r="M16" s="97"/>
      <c r="N16" s="98"/>
    </row>
    <row r="17" spans="1:14" s="6" customFormat="1" ht="15.95" customHeight="1" x14ac:dyDescent="0.2">
      <c r="A17" s="168"/>
      <c r="B17" s="2">
        <v>9</v>
      </c>
      <c r="C17" s="3" t="s">
        <v>27</v>
      </c>
      <c r="D17" s="65" t="s">
        <v>32</v>
      </c>
      <c r="E17" s="14">
        <v>80</v>
      </c>
      <c r="F17" s="14">
        <v>350</v>
      </c>
      <c r="G17" s="24">
        <f t="shared" si="0"/>
        <v>430</v>
      </c>
      <c r="H17" s="95"/>
      <c r="I17" s="96"/>
      <c r="J17" s="96"/>
      <c r="K17" s="96"/>
      <c r="L17" s="96"/>
      <c r="M17" s="97"/>
      <c r="N17" s="98"/>
    </row>
    <row r="18" spans="1:14" s="6" customFormat="1" x14ac:dyDescent="0.2">
      <c r="A18" s="168"/>
      <c r="B18" s="2">
        <v>10</v>
      </c>
      <c r="C18" s="3" t="s">
        <v>28</v>
      </c>
      <c r="D18" s="65" t="s">
        <v>32</v>
      </c>
      <c r="E18" s="14">
        <v>10</v>
      </c>
      <c r="F18" s="14">
        <v>10</v>
      </c>
      <c r="G18" s="24">
        <f t="shared" si="0"/>
        <v>20</v>
      </c>
      <c r="H18" s="95"/>
      <c r="I18" s="96"/>
      <c r="J18" s="96"/>
      <c r="K18" s="96"/>
      <c r="L18" s="96"/>
      <c r="M18" s="97"/>
      <c r="N18" s="98"/>
    </row>
    <row r="19" spans="1:14" s="6" customFormat="1" x14ac:dyDescent="0.2">
      <c r="A19" s="168"/>
      <c r="B19" s="2">
        <v>11</v>
      </c>
      <c r="C19" s="3" t="s">
        <v>81</v>
      </c>
      <c r="D19" s="65" t="s">
        <v>32</v>
      </c>
      <c r="E19" s="14">
        <v>10</v>
      </c>
      <c r="F19" s="14">
        <v>10</v>
      </c>
      <c r="G19" s="24">
        <f t="shared" si="0"/>
        <v>20</v>
      </c>
      <c r="H19" s="95"/>
      <c r="I19" s="96"/>
      <c r="J19" s="96"/>
      <c r="K19" s="96"/>
      <c r="L19" s="96"/>
      <c r="M19" s="97"/>
      <c r="N19" s="98"/>
    </row>
    <row r="20" spans="1:14" s="6" customFormat="1" x14ac:dyDescent="0.2">
      <c r="A20" s="168"/>
      <c r="B20" s="2">
        <v>12</v>
      </c>
      <c r="C20" s="3" t="s">
        <v>62</v>
      </c>
      <c r="D20" s="65" t="s">
        <v>31</v>
      </c>
      <c r="E20" s="14">
        <v>650</v>
      </c>
      <c r="F20" s="14">
        <v>0</v>
      </c>
      <c r="G20" s="24">
        <f t="shared" si="0"/>
        <v>650</v>
      </c>
      <c r="H20" s="95"/>
      <c r="I20" s="96"/>
      <c r="J20" s="96"/>
      <c r="K20" s="96"/>
      <c r="L20" s="96"/>
      <c r="M20" s="97"/>
      <c r="N20" s="98"/>
    </row>
    <row r="21" spans="1:14" s="6" customFormat="1" ht="38.25" x14ac:dyDescent="0.2">
      <c r="A21" s="168"/>
      <c r="B21" s="2">
        <v>13</v>
      </c>
      <c r="C21" s="3" t="s">
        <v>76</v>
      </c>
      <c r="D21" s="65" t="s">
        <v>32</v>
      </c>
      <c r="E21" s="14">
        <v>100</v>
      </c>
      <c r="F21" s="14">
        <v>25</v>
      </c>
      <c r="G21" s="24">
        <f t="shared" ref="G21" si="1">SUM(E21:F21)</f>
        <v>125</v>
      </c>
      <c r="H21" s="95"/>
      <c r="I21" s="96"/>
      <c r="J21" s="96"/>
      <c r="K21" s="96"/>
      <c r="L21" s="96"/>
      <c r="M21" s="97"/>
      <c r="N21" s="98"/>
    </row>
    <row r="22" spans="1:14" s="6" customFormat="1" ht="46.15" customHeight="1" x14ac:dyDescent="0.2">
      <c r="A22" s="168"/>
      <c r="B22" s="2">
        <v>14</v>
      </c>
      <c r="C22" s="3" t="s">
        <v>77</v>
      </c>
      <c r="D22" s="65" t="s">
        <v>32</v>
      </c>
      <c r="E22" s="14">
        <v>450</v>
      </c>
      <c r="F22" s="14">
        <v>70</v>
      </c>
      <c r="G22" s="24">
        <f t="shared" si="0"/>
        <v>520</v>
      </c>
      <c r="H22" s="95"/>
      <c r="I22" s="96"/>
      <c r="J22" s="96"/>
      <c r="K22" s="96"/>
      <c r="L22" s="96"/>
      <c r="M22" s="97"/>
      <c r="N22" s="98"/>
    </row>
    <row r="23" spans="1:14" s="6" customFormat="1" ht="15.95" customHeight="1" x14ac:dyDescent="0.2">
      <c r="A23" s="168"/>
      <c r="B23" s="2">
        <v>15</v>
      </c>
      <c r="C23" s="9" t="s">
        <v>63</v>
      </c>
      <c r="D23" s="65" t="s">
        <v>32</v>
      </c>
      <c r="E23" s="14">
        <v>5</v>
      </c>
      <c r="F23" s="14">
        <v>20</v>
      </c>
      <c r="G23" s="24">
        <f t="shared" si="0"/>
        <v>25</v>
      </c>
      <c r="H23" s="95"/>
      <c r="I23" s="96"/>
      <c r="J23" s="96"/>
      <c r="K23" s="96"/>
      <c r="L23" s="96"/>
      <c r="M23" s="97"/>
      <c r="N23" s="98"/>
    </row>
    <row r="24" spans="1:14" s="6" customFormat="1" ht="15.95" customHeight="1" x14ac:dyDescent="0.2">
      <c r="A24" s="168"/>
      <c r="B24" s="2">
        <v>16</v>
      </c>
      <c r="C24" s="9" t="s">
        <v>64</v>
      </c>
      <c r="D24" s="65" t="s">
        <v>32</v>
      </c>
      <c r="E24" s="14">
        <v>400</v>
      </c>
      <c r="F24" s="14">
        <v>20</v>
      </c>
      <c r="G24" s="24">
        <f t="shared" si="0"/>
        <v>420</v>
      </c>
      <c r="H24" s="95"/>
      <c r="I24" s="96"/>
      <c r="J24" s="96"/>
      <c r="K24" s="96"/>
      <c r="L24" s="96"/>
      <c r="M24" s="97"/>
      <c r="N24" s="98"/>
    </row>
    <row r="25" spans="1:14" s="6" customFormat="1" ht="15.95" customHeight="1" x14ac:dyDescent="0.2">
      <c r="A25" s="168"/>
      <c r="B25" s="2">
        <v>17</v>
      </c>
      <c r="C25" s="72" t="s">
        <v>4</v>
      </c>
      <c r="D25" s="65" t="s">
        <v>32</v>
      </c>
      <c r="E25" s="14">
        <v>100</v>
      </c>
      <c r="F25" s="14">
        <v>20</v>
      </c>
      <c r="G25" s="24">
        <f t="shared" si="0"/>
        <v>120</v>
      </c>
      <c r="H25" s="95"/>
      <c r="I25" s="96"/>
      <c r="J25" s="96"/>
      <c r="K25" s="96"/>
      <c r="L25" s="96"/>
      <c r="M25" s="97"/>
      <c r="N25" s="98"/>
    </row>
    <row r="26" spans="1:14" s="6" customFormat="1" ht="15.95" customHeight="1" x14ac:dyDescent="0.2">
      <c r="A26" s="168"/>
      <c r="B26" s="2">
        <v>18</v>
      </c>
      <c r="C26" s="73" t="s">
        <v>65</v>
      </c>
      <c r="D26" s="65" t="s">
        <v>32</v>
      </c>
      <c r="E26" s="14">
        <v>400</v>
      </c>
      <c r="F26" s="14">
        <v>20</v>
      </c>
      <c r="G26" s="24">
        <f t="shared" si="0"/>
        <v>420</v>
      </c>
      <c r="H26" s="95"/>
      <c r="I26" s="96"/>
      <c r="J26" s="96"/>
      <c r="K26" s="96"/>
      <c r="L26" s="96"/>
      <c r="M26" s="97"/>
      <c r="N26" s="98"/>
    </row>
    <row r="27" spans="1:14" s="6" customFormat="1" ht="15.95" customHeight="1" x14ac:dyDescent="0.2">
      <c r="A27" s="168"/>
      <c r="B27" s="2">
        <v>19</v>
      </c>
      <c r="C27" s="3" t="s">
        <v>15</v>
      </c>
      <c r="D27" s="65" t="s">
        <v>32</v>
      </c>
      <c r="E27" s="14">
        <v>20</v>
      </c>
      <c r="F27" s="14">
        <v>20</v>
      </c>
      <c r="G27" s="24">
        <f t="shared" si="0"/>
        <v>40</v>
      </c>
      <c r="H27" s="95"/>
      <c r="I27" s="96"/>
      <c r="J27" s="96"/>
      <c r="K27" s="96"/>
      <c r="L27" s="96"/>
      <c r="M27" s="97"/>
      <c r="N27" s="98"/>
    </row>
    <row r="28" spans="1:14" s="6" customFormat="1" ht="15.95" customHeight="1" x14ac:dyDescent="0.2">
      <c r="A28" s="168"/>
      <c r="B28" s="2">
        <v>20</v>
      </c>
      <c r="C28" s="3" t="s">
        <v>95</v>
      </c>
      <c r="D28" s="65" t="s">
        <v>32</v>
      </c>
      <c r="E28" s="14">
        <v>5</v>
      </c>
      <c r="F28" s="14">
        <v>20</v>
      </c>
      <c r="G28" s="24">
        <f t="shared" si="0"/>
        <v>25</v>
      </c>
      <c r="H28" s="95"/>
      <c r="I28" s="96"/>
      <c r="J28" s="96"/>
      <c r="K28" s="96"/>
      <c r="L28" s="96"/>
      <c r="M28" s="97"/>
      <c r="N28" s="98"/>
    </row>
    <row r="29" spans="1:14" s="6" customFormat="1" x14ac:dyDescent="0.2">
      <c r="A29" s="168"/>
      <c r="B29" s="2">
        <v>21</v>
      </c>
      <c r="C29" s="3" t="s">
        <v>69</v>
      </c>
      <c r="D29" s="65" t="s">
        <v>32</v>
      </c>
      <c r="E29" s="14">
        <v>5</v>
      </c>
      <c r="F29" s="14">
        <v>20</v>
      </c>
      <c r="G29" s="24">
        <f>SUM(E29:F29)</f>
        <v>25</v>
      </c>
      <c r="H29" s="95"/>
      <c r="I29" s="96"/>
      <c r="J29" s="96"/>
      <c r="K29" s="96"/>
      <c r="L29" s="96"/>
      <c r="M29" s="97"/>
      <c r="N29" s="98"/>
    </row>
    <row r="30" spans="1:14" s="6" customFormat="1" ht="15.95" customHeight="1" x14ac:dyDescent="0.2">
      <c r="A30" s="168"/>
      <c r="B30" s="2">
        <v>22</v>
      </c>
      <c r="C30" s="3" t="s">
        <v>17</v>
      </c>
      <c r="D30" s="65" t="s">
        <v>32</v>
      </c>
      <c r="E30" s="14">
        <v>20</v>
      </c>
      <c r="F30" s="14">
        <v>20</v>
      </c>
      <c r="G30" s="24">
        <f t="shared" si="0"/>
        <v>40</v>
      </c>
      <c r="H30" s="95"/>
      <c r="I30" s="96"/>
      <c r="J30" s="96"/>
      <c r="K30" s="96"/>
      <c r="L30" s="96"/>
      <c r="M30" s="97"/>
      <c r="N30" s="98"/>
    </row>
    <row r="31" spans="1:14" s="6" customFormat="1" ht="15.95" customHeight="1" x14ac:dyDescent="0.2">
      <c r="A31" s="168"/>
      <c r="B31" s="2">
        <v>23</v>
      </c>
      <c r="C31" s="3" t="s">
        <v>23</v>
      </c>
      <c r="D31" s="65" t="s">
        <v>32</v>
      </c>
      <c r="E31" s="14">
        <v>130</v>
      </c>
      <c r="F31" s="14">
        <v>5</v>
      </c>
      <c r="G31" s="24">
        <f t="shared" si="0"/>
        <v>135</v>
      </c>
      <c r="H31" s="95"/>
      <c r="I31" s="96"/>
      <c r="J31" s="96"/>
      <c r="K31" s="96"/>
      <c r="L31" s="96"/>
      <c r="M31" s="97"/>
      <c r="N31" s="98"/>
    </row>
    <row r="32" spans="1:14" s="6" customFormat="1" ht="15.95" customHeight="1" x14ac:dyDescent="0.2">
      <c r="A32" s="168"/>
      <c r="B32" s="2">
        <v>24</v>
      </c>
      <c r="C32" s="12" t="s">
        <v>66</v>
      </c>
      <c r="D32" s="65" t="s">
        <v>32</v>
      </c>
      <c r="E32" s="14">
        <v>10</v>
      </c>
      <c r="F32" s="14">
        <v>10</v>
      </c>
      <c r="G32" s="24">
        <f t="shared" si="0"/>
        <v>20</v>
      </c>
      <c r="H32" s="95"/>
      <c r="I32" s="96"/>
      <c r="J32" s="96"/>
      <c r="K32" s="96"/>
      <c r="L32" s="96"/>
      <c r="M32" s="97"/>
      <c r="N32" s="98"/>
    </row>
    <row r="33" spans="1:14" s="6" customFormat="1" ht="15.95" customHeight="1" x14ac:dyDescent="0.2">
      <c r="A33" s="168"/>
      <c r="B33" s="142">
        <v>25</v>
      </c>
      <c r="C33" s="143" t="s">
        <v>5</v>
      </c>
      <c r="D33" s="140" t="s">
        <v>31</v>
      </c>
      <c r="E33" s="134">
        <v>6500</v>
      </c>
      <c r="F33" s="134">
        <v>0</v>
      </c>
      <c r="G33" s="144">
        <f t="shared" si="0"/>
        <v>6500</v>
      </c>
      <c r="H33" s="95"/>
      <c r="I33" s="96"/>
      <c r="J33" s="96"/>
      <c r="K33" s="96"/>
      <c r="L33" s="96"/>
      <c r="M33" s="97"/>
      <c r="N33" s="98"/>
    </row>
    <row r="34" spans="1:14" s="6" customFormat="1" ht="15.95" customHeight="1" x14ac:dyDescent="0.2">
      <c r="A34" s="168"/>
      <c r="B34" s="2">
        <v>26</v>
      </c>
      <c r="C34" s="11" t="s">
        <v>3</v>
      </c>
      <c r="D34" s="65" t="s">
        <v>32</v>
      </c>
      <c r="E34" s="14">
        <v>400</v>
      </c>
      <c r="F34" s="14">
        <v>50</v>
      </c>
      <c r="G34" s="24">
        <f t="shared" si="0"/>
        <v>450</v>
      </c>
      <c r="H34" s="95"/>
      <c r="I34" s="96"/>
      <c r="J34" s="96"/>
      <c r="K34" s="96"/>
      <c r="L34" s="96"/>
      <c r="M34" s="97"/>
      <c r="N34" s="98"/>
    </row>
    <row r="35" spans="1:14" s="6" customFormat="1" ht="15.95" customHeight="1" x14ac:dyDescent="0.2">
      <c r="A35" s="168"/>
      <c r="B35" s="2">
        <v>27</v>
      </c>
      <c r="C35" s="3" t="s">
        <v>70</v>
      </c>
      <c r="D35" s="65" t="s">
        <v>32</v>
      </c>
      <c r="E35" s="14">
        <v>400</v>
      </c>
      <c r="F35" s="14">
        <v>50</v>
      </c>
      <c r="G35" s="24">
        <f t="shared" si="0"/>
        <v>450</v>
      </c>
      <c r="H35" s="95"/>
      <c r="I35" s="96"/>
      <c r="J35" s="96"/>
      <c r="K35" s="96"/>
      <c r="L35" s="96"/>
      <c r="M35" s="97"/>
      <c r="N35" s="98"/>
    </row>
    <row r="36" spans="1:14" s="6" customFormat="1" ht="15.95" customHeight="1" x14ac:dyDescent="0.2">
      <c r="A36" s="168"/>
      <c r="B36" s="2">
        <v>28</v>
      </c>
      <c r="C36" s="11" t="s">
        <v>14</v>
      </c>
      <c r="D36" s="65" t="s">
        <v>97</v>
      </c>
      <c r="E36" s="14">
        <v>0</v>
      </c>
      <c r="F36" s="14">
        <v>10</v>
      </c>
      <c r="G36" s="24">
        <f t="shared" si="0"/>
        <v>10</v>
      </c>
      <c r="H36" s="95"/>
      <c r="I36" s="96"/>
      <c r="J36" s="96"/>
      <c r="K36" s="96"/>
      <c r="L36" s="96"/>
      <c r="M36" s="97"/>
      <c r="N36" s="98"/>
    </row>
    <row r="37" spans="1:14" s="6" customFormat="1" x14ac:dyDescent="0.2">
      <c r="A37" s="168"/>
      <c r="B37" s="142">
        <v>29</v>
      </c>
      <c r="C37" s="143" t="s">
        <v>16</v>
      </c>
      <c r="D37" s="140" t="s">
        <v>31</v>
      </c>
      <c r="E37" s="134">
        <v>1600</v>
      </c>
      <c r="F37" s="134"/>
      <c r="G37" s="144">
        <f t="shared" si="0"/>
        <v>1600</v>
      </c>
      <c r="H37" s="95"/>
      <c r="I37" s="96"/>
      <c r="J37" s="96"/>
      <c r="K37" s="96"/>
      <c r="L37" s="96"/>
      <c r="M37" s="97"/>
      <c r="N37" s="98"/>
    </row>
    <row r="38" spans="1:14" s="6" customFormat="1" ht="15.95" customHeight="1" x14ac:dyDescent="0.2">
      <c r="A38" s="168"/>
      <c r="B38" s="2">
        <v>30</v>
      </c>
      <c r="C38" s="3" t="s">
        <v>67</v>
      </c>
      <c r="D38" s="65" t="s">
        <v>97</v>
      </c>
      <c r="E38" s="14">
        <v>0</v>
      </c>
      <c r="F38" s="14">
        <v>10</v>
      </c>
      <c r="G38" s="24">
        <f t="shared" si="0"/>
        <v>10</v>
      </c>
      <c r="H38" s="95"/>
      <c r="I38" s="96"/>
      <c r="J38" s="96"/>
      <c r="K38" s="96"/>
      <c r="L38" s="96"/>
      <c r="M38" s="97"/>
      <c r="N38" s="98"/>
    </row>
    <row r="39" spans="1:14" s="6" customFormat="1" x14ac:dyDescent="0.2">
      <c r="A39" s="168"/>
      <c r="B39" s="142">
        <v>31</v>
      </c>
      <c r="C39" s="143" t="s">
        <v>2</v>
      </c>
      <c r="D39" s="140" t="s">
        <v>32</v>
      </c>
      <c r="E39" s="134">
        <v>250</v>
      </c>
      <c r="F39" s="134">
        <v>4500</v>
      </c>
      <c r="G39" s="144">
        <f t="shared" si="0"/>
        <v>4750</v>
      </c>
      <c r="H39" s="95"/>
      <c r="I39" s="96"/>
      <c r="J39" s="96"/>
      <c r="K39" s="96"/>
      <c r="L39" s="96"/>
      <c r="M39" s="97"/>
      <c r="N39" s="98"/>
    </row>
    <row r="40" spans="1:14" s="6" customFormat="1" ht="15.95" customHeight="1" x14ac:dyDescent="0.2">
      <c r="A40" s="168"/>
      <c r="B40" s="142">
        <v>32</v>
      </c>
      <c r="C40" s="143" t="s">
        <v>29</v>
      </c>
      <c r="D40" s="140" t="s">
        <v>32</v>
      </c>
      <c r="E40" s="134">
        <v>250</v>
      </c>
      <c r="F40" s="134">
        <v>4500</v>
      </c>
      <c r="G40" s="144">
        <f t="shared" si="0"/>
        <v>4750</v>
      </c>
      <c r="H40" s="95"/>
      <c r="I40" s="96"/>
      <c r="J40" s="96"/>
      <c r="K40" s="96"/>
      <c r="L40" s="96"/>
      <c r="M40" s="97"/>
      <c r="N40" s="98"/>
    </row>
    <row r="41" spans="1:14" s="6" customFormat="1" ht="15.95" customHeight="1" x14ac:dyDescent="0.2">
      <c r="A41" s="168"/>
      <c r="B41" s="2">
        <v>33</v>
      </c>
      <c r="C41" s="3" t="s">
        <v>1</v>
      </c>
      <c r="D41" s="65" t="s">
        <v>32</v>
      </c>
      <c r="E41" s="14">
        <v>100</v>
      </c>
      <c r="F41" s="14">
        <v>1200</v>
      </c>
      <c r="G41" s="24">
        <f t="shared" si="0"/>
        <v>1300</v>
      </c>
      <c r="H41" s="95"/>
      <c r="I41" s="96"/>
      <c r="J41" s="96"/>
      <c r="K41" s="96"/>
      <c r="L41" s="96"/>
      <c r="M41" s="97"/>
      <c r="N41" s="98"/>
    </row>
    <row r="42" spans="1:14" s="6" customFormat="1" ht="15.95" customHeight="1" x14ac:dyDescent="0.2">
      <c r="A42" s="168"/>
      <c r="B42" s="2">
        <v>34</v>
      </c>
      <c r="C42" s="3" t="s">
        <v>30</v>
      </c>
      <c r="D42" s="65" t="s">
        <v>32</v>
      </c>
      <c r="E42" s="14">
        <v>100</v>
      </c>
      <c r="F42" s="14">
        <v>600</v>
      </c>
      <c r="G42" s="24">
        <f t="shared" si="0"/>
        <v>700</v>
      </c>
      <c r="H42" s="95"/>
      <c r="I42" s="96"/>
      <c r="J42" s="96"/>
      <c r="K42" s="96"/>
      <c r="L42" s="96"/>
      <c r="M42" s="97"/>
      <c r="N42" s="98"/>
    </row>
    <row r="43" spans="1:14" s="6" customFormat="1" ht="15.95" customHeight="1" x14ac:dyDescent="0.2">
      <c r="A43" s="168"/>
      <c r="B43" s="2">
        <v>35</v>
      </c>
      <c r="C43" s="3" t="s">
        <v>24</v>
      </c>
      <c r="D43" s="65" t="s">
        <v>32</v>
      </c>
      <c r="E43" s="14">
        <v>700</v>
      </c>
      <c r="F43" s="14">
        <v>500</v>
      </c>
      <c r="G43" s="24">
        <f t="shared" si="0"/>
        <v>1200</v>
      </c>
      <c r="H43" s="95"/>
      <c r="I43" s="96"/>
      <c r="J43" s="96"/>
      <c r="K43" s="96"/>
      <c r="L43" s="96"/>
      <c r="M43" s="97"/>
      <c r="N43" s="98"/>
    </row>
    <row r="44" spans="1:14" s="6" customFormat="1" ht="15.95" customHeight="1" x14ac:dyDescent="0.2">
      <c r="A44" s="168"/>
      <c r="B44" s="142">
        <v>36</v>
      </c>
      <c r="C44" s="143" t="s">
        <v>25</v>
      </c>
      <c r="D44" s="140" t="s">
        <v>32</v>
      </c>
      <c r="E44" s="134">
        <v>1500</v>
      </c>
      <c r="F44" s="134">
        <v>200</v>
      </c>
      <c r="G44" s="144">
        <f t="shared" si="0"/>
        <v>1700</v>
      </c>
      <c r="H44" s="95"/>
      <c r="I44" s="96"/>
      <c r="J44" s="96"/>
      <c r="K44" s="96"/>
      <c r="L44" s="96"/>
      <c r="M44" s="97"/>
      <c r="N44" s="98"/>
    </row>
    <row r="45" spans="1:14" s="6" customFormat="1" ht="25.5" x14ac:dyDescent="0.2">
      <c r="A45" s="168"/>
      <c r="B45" s="2">
        <v>37</v>
      </c>
      <c r="C45" s="3" t="s">
        <v>82</v>
      </c>
      <c r="D45" s="65" t="s">
        <v>32</v>
      </c>
      <c r="E45" s="14">
        <v>400</v>
      </c>
      <c r="F45" s="14">
        <v>300</v>
      </c>
      <c r="G45" s="24">
        <f t="shared" si="0"/>
        <v>700</v>
      </c>
      <c r="H45" s="95"/>
      <c r="I45" s="96"/>
      <c r="J45" s="96"/>
      <c r="K45" s="96"/>
      <c r="L45" s="96"/>
      <c r="M45" s="97"/>
      <c r="N45" s="100"/>
    </row>
    <row r="46" spans="1:14" s="6" customFormat="1" ht="30.6" customHeight="1" x14ac:dyDescent="0.2">
      <c r="A46" s="168"/>
      <c r="B46" s="2">
        <v>38</v>
      </c>
      <c r="C46" s="3" t="s">
        <v>83</v>
      </c>
      <c r="D46" s="65" t="s">
        <v>32</v>
      </c>
      <c r="E46" s="14">
        <v>5</v>
      </c>
      <c r="F46" s="14">
        <v>10</v>
      </c>
      <c r="G46" s="24">
        <f t="shared" si="0"/>
        <v>15</v>
      </c>
      <c r="H46" s="101"/>
      <c r="I46" s="102"/>
      <c r="J46" s="102"/>
      <c r="K46" s="102"/>
      <c r="L46" s="102"/>
      <c r="M46" s="103"/>
      <c r="N46" s="100"/>
    </row>
    <row r="47" spans="1:14" s="6" customFormat="1" ht="40.5" customHeight="1" x14ac:dyDescent="0.2">
      <c r="A47" s="168"/>
      <c r="B47" s="2">
        <v>39</v>
      </c>
      <c r="C47" s="3" t="s">
        <v>84</v>
      </c>
      <c r="D47" s="65" t="s">
        <v>32</v>
      </c>
      <c r="E47" s="14">
        <v>350</v>
      </c>
      <c r="F47" s="14">
        <v>5</v>
      </c>
      <c r="G47" s="24">
        <f t="shared" si="0"/>
        <v>355</v>
      </c>
      <c r="H47" s="101"/>
      <c r="I47" s="102"/>
      <c r="J47" s="102"/>
      <c r="K47" s="102"/>
      <c r="L47" s="102"/>
      <c r="M47" s="103"/>
      <c r="N47" s="100"/>
    </row>
    <row r="48" spans="1:14" s="6" customFormat="1" ht="38.25" customHeight="1" x14ac:dyDescent="0.2">
      <c r="A48" s="168"/>
      <c r="B48" s="142">
        <v>40</v>
      </c>
      <c r="C48" s="143" t="s">
        <v>85</v>
      </c>
      <c r="D48" s="140" t="s">
        <v>32</v>
      </c>
      <c r="E48" s="134">
        <v>1500</v>
      </c>
      <c r="F48" s="134">
        <v>10</v>
      </c>
      <c r="G48" s="144">
        <f t="shared" si="0"/>
        <v>1510</v>
      </c>
      <c r="H48" s="101"/>
      <c r="I48" s="102"/>
      <c r="J48" s="102"/>
      <c r="K48" s="102"/>
      <c r="L48" s="102"/>
      <c r="M48" s="103"/>
      <c r="N48" s="100"/>
    </row>
    <row r="49" spans="1:14" s="6" customFormat="1" ht="39" customHeight="1" x14ac:dyDescent="0.2">
      <c r="A49" s="168"/>
      <c r="B49" s="2">
        <v>41</v>
      </c>
      <c r="C49" s="3" t="s">
        <v>86</v>
      </c>
      <c r="D49" s="65" t="s">
        <v>32</v>
      </c>
      <c r="E49" s="14">
        <v>5</v>
      </c>
      <c r="F49" s="14">
        <v>5</v>
      </c>
      <c r="G49" s="24">
        <f t="shared" si="0"/>
        <v>10</v>
      </c>
      <c r="H49" s="101"/>
      <c r="I49" s="102"/>
      <c r="J49" s="102"/>
      <c r="K49" s="102"/>
      <c r="L49" s="102"/>
      <c r="M49" s="103"/>
      <c r="N49" s="100"/>
    </row>
    <row r="50" spans="1:14" s="6" customFormat="1" ht="15.95" customHeight="1" x14ac:dyDescent="0.2">
      <c r="A50" s="168"/>
      <c r="B50" s="2">
        <v>42</v>
      </c>
      <c r="C50" s="3" t="s">
        <v>0</v>
      </c>
      <c r="D50" s="65" t="s">
        <v>32</v>
      </c>
      <c r="E50" s="14">
        <v>350</v>
      </c>
      <c r="F50" s="14">
        <v>10</v>
      </c>
      <c r="G50" s="24">
        <f t="shared" si="0"/>
        <v>360</v>
      </c>
      <c r="H50" s="101"/>
      <c r="I50" s="102"/>
      <c r="J50" s="102"/>
      <c r="K50" s="102"/>
      <c r="L50" s="102"/>
      <c r="M50" s="103"/>
      <c r="N50" s="104"/>
    </row>
    <row r="51" spans="1:14" s="6" customFormat="1" ht="15.95" customHeight="1" x14ac:dyDescent="0.2">
      <c r="A51" s="168"/>
      <c r="B51" s="2">
        <v>43</v>
      </c>
      <c r="C51" s="3" t="s">
        <v>22</v>
      </c>
      <c r="D51" s="65" t="s">
        <v>32</v>
      </c>
      <c r="E51" s="14">
        <v>5</v>
      </c>
      <c r="F51" s="14">
        <v>5</v>
      </c>
      <c r="G51" s="24">
        <f t="shared" si="0"/>
        <v>10</v>
      </c>
      <c r="H51" s="101"/>
      <c r="I51" s="102"/>
      <c r="J51" s="102"/>
      <c r="K51" s="102"/>
      <c r="L51" s="102"/>
      <c r="M51" s="103"/>
      <c r="N51" s="104"/>
    </row>
    <row r="52" spans="1:14" s="6" customFormat="1" ht="15.95" customHeight="1" x14ac:dyDescent="0.2">
      <c r="A52" s="168"/>
      <c r="B52" s="2">
        <v>44</v>
      </c>
      <c r="C52" s="3" t="s">
        <v>87</v>
      </c>
      <c r="D52" s="65" t="s">
        <v>32</v>
      </c>
      <c r="E52" s="14">
        <v>85</v>
      </c>
      <c r="F52" s="14">
        <v>5</v>
      </c>
      <c r="G52" s="24">
        <f t="shared" si="0"/>
        <v>90</v>
      </c>
      <c r="H52" s="101"/>
      <c r="I52" s="102"/>
      <c r="J52" s="102"/>
      <c r="K52" s="102"/>
      <c r="L52" s="102"/>
      <c r="M52" s="103"/>
      <c r="N52" s="104"/>
    </row>
    <row r="53" spans="1:14" s="6" customFormat="1" ht="15.95" customHeight="1" x14ac:dyDescent="0.2">
      <c r="A53" s="168"/>
      <c r="B53" s="2">
        <v>45</v>
      </c>
      <c r="C53" s="3" t="s">
        <v>18</v>
      </c>
      <c r="D53" s="65" t="s">
        <v>32</v>
      </c>
      <c r="E53" s="14">
        <v>130</v>
      </c>
      <c r="F53" s="14">
        <v>5</v>
      </c>
      <c r="G53" s="24">
        <f t="shared" si="0"/>
        <v>135</v>
      </c>
      <c r="H53" s="101"/>
      <c r="I53" s="102"/>
      <c r="J53" s="102"/>
      <c r="K53" s="102"/>
      <c r="L53" s="102"/>
      <c r="M53" s="103"/>
      <c r="N53" s="104"/>
    </row>
    <row r="54" spans="1:14" s="6" customFormat="1" ht="15.95" customHeight="1" x14ac:dyDescent="0.2">
      <c r="A54" s="168"/>
      <c r="B54" s="2">
        <v>46</v>
      </c>
      <c r="C54" s="3" t="s">
        <v>19</v>
      </c>
      <c r="D54" s="65" t="s">
        <v>32</v>
      </c>
      <c r="E54" s="14">
        <v>1300</v>
      </c>
      <c r="F54" s="14">
        <v>5</v>
      </c>
      <c r="G54" s="24">
        <f t="shared" si="0"/>
        <v>1305</v>
      </c>
      <c r="H54" s="101"/>
      <c r="I54" s="102"/>
      <c r="J54" s="102"/>
      <c r="K54" s="102"/>
      <c r="L54" s="102"/>
      <c r="M54" s="103"/>
      <c r="N54" s="104"/>
    </row>
    <row r="55" spans="1:14" s="6" customFormat="1" x14ac:dyDescent="0.2">
      <c r="A55" s="168"/>
      <c r="B55" s="2">
        <v>47</v>
      </c>
      <c r="C55" s="3" t="s">
        <v>20</v>
      </c>
      <c r="D55" s="65" t="s">
        <v>32</v>
      </c>
      <c r="E55" s="14">
        <v>300</v>
      </c>
      <c r="F55" s="14">
        <v>5</v>
      </c>
      <c r="G55" s="24">
        <f t="shared" si="0"/>
        <v>305</v>
      </c>
      <c r="H55" s="101"/>
      <c r="I55" s="102"/>
      <c r="J55" s="102"/>
      <c r="K55" s="102"/>
      <c r="L55" s="102"/>
      <c r="M55" s="103"/>
      <c r="N55" s="104"/>
    </row>
    <row r="56" spans="1:14" x14ac:dyDescent="0.2">
      <c r="A56" s="168"/>
      <c r="B56" s="2">
        <v>48</v>
      </c>
      <c r="C56" s="3" t="s">
        <v>21</v>
      </c>
      <c r="D56" s="65" t="s">
        <v>32</v>
      </c>
      <c r="E56" s="14">
        <v>750</v>
      </c>
      <c r="F56" s="14">
        <v>5</v>
      </c>
      <c r="G56" s="24">
        <f t="shared" si="0"/>
        <v>755</v>
      </c>
      <c r="H56" s="101"/>
      <c r="I56" s="102"/>
      <c r="J56" s="102"/>
      <c r="K56" s="102"/>
      <c r="L56" s="102"/>
      <c r="M56" s="103"/>
      <c r="N56" s="104"/>
    </row>
    <row r="57" spans="1:14" ht="25.5" x14ac:dyDescent="0.2">
      <c r="A57" s="168"/>
      <c r="B57" s="2">
        <v>49</v>
      </c>
      <c r="C57" s="3" t="s">
        <v>68</v>
      </c>
      <c r="D57" s="65" t="s">
        <v>97</v>
      </c>
      <c r="E57" s="14" t="s">
        <v>98</v>
      </c>
      <c r="F57" s="14">
        <v>5</v>
      </c>
      <c r="G57" s="24">
        <f t="shared" si="0"/>
        <v>5</v>
      </c>
      <c r="H57" s="101"/>
      <c r="I57" s="102"/>
      <c r="J57" s="102"/>
      <c r="K57" s="102"/>
      <c r="L57" s="102"/>
      <c r="M57" s="103"/>
      <c r="N57" s="104"/>
    </row>
    <row r="58" spans="1:14" ht="51.75" thickBot="1" x14ac:dyDescent="0.25">
      <c r="A58" s="169"/>
      <c r="B58" s="146">
        <v>50</v>
      </c>
      <c r="C58" s="147" t="s">
        <v>26</v>
      </c>
      <c r="D58" s="148" t="s">
        <v>32</v>
      </c>
      <c r="E58" s="149">
        <v>250</v>
      </c>
      <c r="F58" s="149">
        <v>1700</v>
      </c>
      <c r="G58" s="150">
        <f t="shared" si="0"/>
        <v>1950</v>
      </c>
      <c r="H58" s="105"/>
      <c r="I58" s="106"/>
      <c r="J58" s="106"/>
      <c r="K58" s="106"/>
      <c r="L58" s="106"/>
      <c r="M58" s="107"/>
      <c r="N58" s="108"/>
    </row>
    <row r="59" spans="1:14" x14ac:dyDescent="0.2">
      <c r="A59" s="5" t="s">
        <v>47</v>
      </c>
      <c r="F59" s="15"/>
      <c r="G59" s="15"/>
      <c r="H59" s="62"/>
      <c r="I59" s="63"/>
      <c r="J59" s="63"/>
      <c r="K59" s="63"/>
      <c r="L59" s="63"/>
      <c r="M59" s="62"/>
      <c r="N59" s="62"/>
    </row>
    <row r="60" spans="1:14" x14ac:dyDescent="0.2">
      <c r="F60" s="15"/>
      <c r="G60" s="15"/>
      <c r="H60" s="25" t="s">
        <v>42</v>
      </c>
      <c r="I60" s="109" t="s">
        <v>43</v>
      </c>
      <c r="J60" s="109"/>
      <c r="K60" s="109"/>
      <c r="L60" s="25"/>
      <c r="M60" s="15"/>
      <c r="N60" s="15"/>
    </row>
    <row r="61" spans="1:14" ht="15.75" x14ac:dyDescent="0.2">
      <c r="B61" s="153" t="s">
        <v>94</v>
      </c>
      <c r="C61" s="155"/>
      <c r="D61" s="155"/>
      <c r="E61" s="156"/>
      <c r="F61" s="157"/>
      <c r="G61" s="157"/>
      <c r="H61" s="25" t="s">
        <v>41</v>
      </c>
      <c r="I61" s="109"/>
      <c r="J61" s="109"/>
      <c r="K61" s="109"/>
      <c r="L61" s="25"/>
      <c r="M61" s="15"/>
      <c r="N61" s="15"/>
    </row>
    <row r="62" spans="1:14" ht="15.75" x14ac:dyDescent="0.2">
      <c r="B62" s="153" t="s">
        <v>88</v>
      </c>
      <c r="C62" s="155"/>
      <c r="D62" s="155"/>
      <c r="E62" s="156"/>
      <c r="F62" s="157"/>
      <c r="G62" s="157"/>
      <c r="H62" s="15"/>
      <c r="I62" s="15"/>
      <c r="J62" s="15"/>
      <c r="K62" s="15"/>
      <c r="L62" s="15"/>
      <c r="M62" s="15"/>
      <c r="N62" s="15"/>
    </row>
    <row r="63" spans="1:14" ht="15.75" x14ac:dyDescent="0.2">
      <c r="B63" s="153"/>
      <c r="C63" s="155"/>
      <c r="D63" s="155"/>
      <c r="E63" s="156"/>
      <c r="F63" s="157"/>
      <c r="G63" s="157"/>
      <c r="H63" s="15"/>
      <c r="I63" s="15"/>
      <c r="J63" s="15"/>
      <c r="K63" s="15"/>
      <c r="L63" s="15"/>
      <c r="M63" s="15"/>
      <c r="N63" s="15"/>
    </row>
    <row r="64" spans="1:14" ht="15.75" x14ac:dyDescent="0.2">
      <c r="B64" s="158"/>
      <c r="C64" s="155"/>
      <c r="D64" s="155"/>
      <c r="E64" s="156"/>
      <c r="F64" s="157"/>
      <c r="G64" s="157"/>
      <c r="H64" s="15"/>
      <c r="I64" s="15"/>
      <c r="J64" s="15"/>
      <c r="K64" s="15"/>
      <c r="L64" s="15"/>
      <c r="M64" s="15"/>
      <c r="N64" s="15"/>
    </row>
    <row r="65" spans="2:7" ht="15.75" x14ac:dyDescent="0.25">
      <c r="B65" s="163" t="s">
        <v>58</v>
      </c>
      <c r="C65" s="163"/>
      <c r="D65" s="163"/>
      <c r="E65" s="163"/>
      <c r="F65" s="163"/>
      <c r="G65" s="163"/>
    </row>
    <row r="66" spans="2:7" ht="48" customHeight="1" x14ac:dyDescent="0.25">
      <c r="B66" s="1" t="s">
        <v>114</v>
      </c>
      <c r="C66" s="1"/>
      <c r="D66" s="1"/>
      <c r="E66" s="1"/>
      <c r="F66" s="1"/>
      <c r="G66" s="1"/>
    </row>
    <row r="67" spans="2:7" x14ac:dyDescent="0.2">
      <c r="B67" s="7"/>
      <c r="D67" s="13"/>
      <c r="E67" s="10"/>
    </row>
    <row r="68" spans="2:7" ht="15.75" x14ac:dyDescent="0.2">
      <c r="B68" s="90" t="s">
        <v>118</v>
      </c>
      <c r="C68" s="151"/>
      <c r="D68" s="152" t="s">
        <v>121</v>
      </c>
      <c r="E68" s="10"/>
    </row>
    <row r="69" spans="2:7" ht="18" customHeight="1" x14ac:dyDescent="0.2">
      <c r="B69" s="89" t="s">
        <v>120</v>
      </c>
      <c r="C69" s="89"/>
      <c r="D69" s="121"/>
      <c r="E69" s="10"/>
    </row>
    <row r="70" spans="2:7" ht="18" customHeight="1" x14ac:dyDescent="0.2">
      <c r="B70" s="89" t="s">
        <v>119</v>
      </c>
      <c r="C70" s="90"/>
      <c r="D70" s="121"/>
      <c r="E70" s="10"/>
    </row>
    <row r="71" spans="2:7" x14ac:dyDescent="0.2">
      <c r="B71" s="7"/>
      <c r="D71" s="13"/>
      <c r="E71" s="10"/>
    </row>
    <row r="75" spans="2:7" x14ac:dyDescent="0.2">
      <c r="C75" s="32"/>
    </row>
    <row r="76" spans="2:7" x14ac:dyDescent="0.2">
      <c r="C76" s="32"/>
    </row>
    <row r="77" spans="2:7" ht="15.75" x14ac:dyDescent="0.25">
      <c r="C77" s="124"/>
    </row>
    <row r="78" spans="2:7" x14ac:dyDescent="0.2">
      <c r="C78" s="32"/>
    </row>
    <row r="79" spans="2:7" x14ac:dyDescent="0.2">
      <c r="C79" s="125"/>
    </row>
    <row r="80" spans="2:7" x14ac:dyDescent="0.2">
      <c r="C80" s="32"/>
    </row>
    <row r="81" spans="3:3" x14ac:dyDescent="0.2">
      <c r="C81" s="32"/>
    </row>
  </sheetData>
  <autoFilter ref="A7:N62"/>
  <mergeCells count="10">
    <mergeCell ref="B66:G66"/>
    <mergeCell ref="B65:G65"/>
    <mergeCell ref="A2:K2"/>
    <mergeCell ref="A3:K3"/>
    <mergeCell ref="A4:K4"/>
    <mergeCell ref="B6:C6"/>
    <mergeCell ref="A14:A58"/>
    <mergeCell ref="C8:F8"/>
    <mergeCell ref="A9:A13"/>
    <mergeCell ref="A5:F5"/>
  </mergeCells>
  <pageMargins left="0.11811023622047245" right="0.11811023622047245" top="0.74803149606299213" bottom="0.74803149606299213" header="0.31496062992125984" footer="0.31496062992125984"/>
  <pageSetup paperSize="9" scale="53" fitToHeight="1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opLeftCell="A4" workbookViewId="0">
      <selection activeCell="C20" sqref="C20"/>
    </sheetView>
  </sheetViews>
  <sheetFormatPr baseColWidth="10" defaultColWidth="11.42578125" defaultRowHeight="12.75" x14ac:dyDescent="0.2"/>
  <cols>
    <col min="1" max="1" width="21.140625" style="5" customWidth="1"/>
    <col min="2" max="2" width="12.7109375" style="5" customWidth="1"/>
    <col min="3" max="3" width="60.7109375" style="7" customWidth="1"/>
    <col min="4" max="4" width="19.7109375" style="7" bestFit="1" customWidth="1"/>
    <col min="5" max="5" width="18.7109375" style="13" customWidth="1"/>
    <col min="6" max="6" width="18.7109375" style="10" customWidth="1"/>
    <col min="7" max="7" width="16.140625" style="10" customWidth="1"/>
    <col min="8" max="9" width="13.7109375" style="10" customWidth="1"/>
    <col min="10" max="10" width="11.7109375" style="10" customWidth="1"/>
    <col min="11" max="11" width="22.7109375" style="10" customWidth="1"/>
    <col min="12" max="16384" width="11.42578125" style="5"/>
  </cols>
  <sheetData>
    <row r="1" spans="1:11" ht="18.75" customHeight="1" x14ac:dyDescent="0.2">
      <c r="A1" s="20"/>
      <c r="B1" s="60"/>
      <c r="C1" s="20"/>
      <c r="D1" s="60"/>
      <c r="F1" s="13"/>
      <c r="G1" s="13"/>
      <c r="H1" s="13"/>
      <c r="I1" s="13"/>
      <c r="J1" s="13"/>
      <c r="K1" s="13"/>
    </row>
    <row r="2" spans="1:11" ht="18.75" customHeight="1" x14ac:dyDescent="0.2">
      <c r="A2" s="164" t="s">
        <v>36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1" ht="18.75" customHeight="1" x14ac:dyDescent="0.2">
      <c r="A3" s="165" t="s">
        <v>104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1" ht="26.1" customHeight="1" x14ac:dyDescent="0.2">
      <c r="A4" s="165" t="s">
        <v>106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1" ht="21.95" customHeight="1" x14ac:dyDescent="0.2">
      <c r="A5" s="87" t="s">
        <v>40</v>
      </c>
      <c r="B5" s="57"/>
      <c r="C5" s="56"/>
      <c r="D5" s="61"/>
    </row>
    <row r="6" spans="1:11" ht="18" customHeight="1" thickBot="1" x14ac:dyDescent="0.25">
      <c r="A6" s="21" t="s">
        <v>37</v>
      </c>
      <c r="B6" s="166"/>
      <c r="C6" s="166"/>
      <c r="F6" s="5"/>
      <c r="G6" s="5"/>
      <c r="H6" s="5"/>
      <c r="I6" s="5"/>
      <c r="J6" s="5"/>
      <c r="K6" s="5"/>
    </row>
    <row r="7" spans="1:11" ht="54.75" customHeight="1" thickTop="1" x14ac:dyDescent="0.2">
      <c r="A7" s="8" t="s">
        <v>13</v>
      </c>
      <c r="B7" s="8" t="s">
        <v>115</v>
      </c>
      <c r="C7" s="8" t="s">
        <v>12</v>
      </c>
      <c r="D7" s="18" t="s">
        <v>44</v>
      </c>
      <c r="E7" s="30" t="s">
        <v>45</v>
      </c>
      <c r="F7" s="110" t="s">
        <v>33</v>
      </c>
      <c r="G7" s="111" t="s">
        <v>111</v>
      </c>
      <c r="H7" s="111" t="s">
        <v>112</v>
      </c>
      <c r="I7" s="111" t="s">
        <v>113</v>
      </c>
      <c r="J7" s="111" t="s">
        <v>34</v>
      </c>
      <c r="K7" s="112" t="s">
        <v>35</v>
      </c>
    </row>
    <row r="8" spans="1:11" ht="27" customHeight="1" x14ac:dyDescent="0.2">
      <c r="A8" s="26"/>
      <c r="B8" s="82"/>
      <c r="C8" s="170" t="s">
        <v>48</v>
      </c>
      <c r="D8" s="171"/>
      <c r="E8" s="171"/>
      <c r="F8" s="113"/>
      <c r="G8" s="114"/>
      <c r="H8" s="114"/>
      <c r="I8" s="114"/>
      <c r="J8" s="114"/>
      <c r="K8" s="115"/>
    </row>
    <row r="9" spans="1:11" s="6" customFormat="1" ht="30" customHeight="1" x14ac:dyDescent="0.2">
      <c r="A9" s="176" t="s">
        <v>49</v>
      </c>
      <c r="B9" s="131">
        <v>1</v>
      </c>
      <c r="C9" s="132" t="s">
        <v>89</v>
      </c>
      <c r="D9" s="133" t="s">
        <v>31</v>
      </c>
      <c r="E9" s="134">
        <v>10800</v>
      </c>
      <c r="F9" s="116"/>
      <c r="G9" s="117"/>
      <c r="H9" s="117"/>
      <c r="I9" s="117"/>
      <c r="J9" s="118"/>
      <c r="K9" s="119"/>
    </row>
    <row r="10" spans="1:11" ht="25.5" x14ac:dyDescent="0.2">
      <c r="A10" s="176"/>
      <c r="B10" s="85">
        <v>2</v>
      </c>
      <c r="C10" s="83" t="s">
        <v>92</v>
      </c>
      <c r="D10" s="64" t="s">
        <v>31</v>
      </c>
      <c r="E10" s="14">
        <v>50</v>
      </c>
      <c r="F10" s="116"/>
      <c r="G10" s="117"/>
      <c r="H10" s="117"/>
      <c r="I10" s="117"/>
      <c r="J10" s="118"/>
      <c r="K10" s="119"/>
    </row>
    <row r="11" spans="1:11" ht="18" customHeight="1" x14ac:dyDescent="0.2">
      <c r="A11" s="176"/>
      <c r="B11" s="131">
        <v>3</v>
      </c>
      <c r="C11" s="135" t="s">
        <v>9</v>
      </c>
      <c r="D11" s="133" t="s">
        <v>31</v>
      </c>
      <c r="E11" s="134">
        <v>900</v>
      </c>
      <c r="F11" s="116"/>
      <c r="G11" s="117"/>
      <c r="H11" s="117"/>
      <c r="I11" s="117"/>
      <c r="J11" s="118"/>
      <c r="K11" s="120"/>
    </row>
    <row r="12" spans="1:11" ht="18" customHeight="1" x14ac:dyDescent="0.2">
      <c r="A12" s="176"/>
      <c r="B12" s="85">
        <v>4</v>
      </c>
      <c r="C12" s="4" t="s">
        <v>10</v>
      </c>
      <c r="D12" s="64" t="s">
        <v>31</v>
      </c>
      <c r="E12" s="14">
        <v>300</v>
      </c>
      <c r="F12" s="116"/>
      <c r="G12" s="117"/>
      <c r="H12" s="117"/>
      <c r="I12" s="117"/>
      <c r="J12" s="118"/>
      <c r="K12" s="120"/>
    </row>
    <row r="13" spans="1:11" ht="34.15" customHeight="1" x14ac:dyDescent="0.2">
      <c r="A13" s="176"/>
      <c r="B13" s="131">
        <v>6</v>
      </c>
      <c r="C13" s="132" t="s">
        <v>90</v>
      </c>
      <c r="D13" s="133" t="s">
        <v>31</v>
      </c>
      <c r="E13" s="134">
        <v>1600</v>
      </c>
      <c r="F13" s="116"/>
      <c r="G13" s="117"/>
      <c r="H13" s="117"/>
      <c r="I13" s="117"/>
      <c r="J13" s="118"/>
      <c r="K13" s="120"/>
    </row>
    <row r="14" spans="1:11" ht="18" customHeight="1" x14ac:dyDescent="0.2">
      <c r="A14" s="176"/>
      <c r="B14" s="85">
        <v>7</v>
      </c>
      <c r="C14" s="4" t="s">
        <v>11</v>
      </c>
      <c r="D14" s="64" t="s">
        <v>31</v>
      </c>
      <c r="E14" s="14">
        <v>150</v>
      </c>
      <c r="F14" s="116"/>
      <c r="G14" s="117"/>
      <c r="H14" s="117"/>
      <c r="I14" s="117"/>
      <c r="J14" s="118"/>
      <c r="K14" s="120"/>
    </row>
    <row r="15" spans="1:11" ht="18" customHeight="1" x14ac:dyDescent="0.2">
      <c r="A15" s="176"/>
      <c r="B15" s="136">
        <v>8</v>
      </c>
      <c r="C15" s="137" t="s">
        <v>91</v>
      </c>
      <c r="D15" s="133" t="s">
        <v>31</v>
      </c>
      <c r="E15" s="134">
        <v>1300</v>
      </c>
      <c r="F15" s="116"/>
      <c r="G15" s="117"/>
      <c r="H15" s="117"/>
      <c r="I15" s="117"/>
      <c r="J15" s="118"/>
      <c r="K15" s="120"/>
    </row>
    <row r="16" spans="1:11" ht="18" customHeight="1" thickBot="1" x14ac:dyDescent="0.25">
      <c r="A16" s="176"/>
      <c r="B16" s="85">
        <v>9</v>
      </c>
      <c r="C16" s="4" t="s">
        <v>61</v>
      </c>
      <c r="D16" s="64" t="s">
        <v>31</v>
      </c>
      <c r="E16" s="14">
        <v>250</v>
      </c>
      <c r="F16" s="159"/>
      <c r="G16" s="160"/>
      <c r="H16" s="160"/>
      <c r="I16" s="160"/>
      <c r="J16" s="161"/>
      <c r="K16" s="162"/>
    </row>
    <row r="17" spans="1:11" ht="12.75" customHeight="1" thickTop="1" x14ac:dyDescent="0.2">
      <c r="A17" s="71" t="s">
        <v>47</v>
      </c>
      <c r="B17" s="71"/>
      <c r="C17" s="5"/>
      <c r="D17" s="5"/>
      <c r="E17" s="5"/>
      <c r="F17" s="15"/>
      <c r="G17" s="15"/>
      <c r="H17" s="15"/>
      <c r="I17" s="15"/>
      <c r="J17" s="15"/>
      <c r="K17" s="15"/>
    </row>
    <row r="18" spans="1:11" ht="12.75" customHeight="1" x14ac:dyDescent="0.2">
      <c r="F18" s="25" t="s">
        <v>42</v>
      </c>
      <c r="G18" s="109" t="s">
        <v>43</v>
      </c>
      <c r="H18" s="109"/>
      <c r="I18" s="109"/>
      <c r="J18" s="15"/>
      <c r="K18" s="15"/>
    </row>
    <row r="19" spans="1:11" ht="15.75" x14ac:dyDescent="0.2">
      <c r="B19" s="154" t="s">
        <v>117</v>
      </c>
      <c r="C19" s="70"/>
      <c r="F19" s="25" t="s">
        <v>41</v>
      </c>
      <c r="G19" s="109"/>
      <c r="H19" s="109"/>
      <c r="I19" s="109"/>
      <c r="J19" s="15"/>
      <c r="K19" s="15"/>
    </row>
    <row r="20" spans="1:11" x14ac:dyDescent="0.2">
      <c r="F20" s="15"/>
      <c r="G20" s="15"/>
      <c r="H20" s="15"/>
      <c r="I20" s="68"/>
      <c r="J20" s="15"/>
      <c r="K20" s="15"/>
    </row>
    <row r="21" spans="1:11" ht="15" x14ac:dyDescent="0.2">
      <c r="I21" s="69"/>
    </row>
    <row r="22" spans="1:11" ht="15.75" x14ac:dyDescent="0.25">
      <c r="B22" s="126" t="s">
        <v>58</v>
      </c>
      <c r="C22" s="127"/>
      <c r="D22" s="127"/>
      <c r="E22" s="127"/>
      <c r="F22" s="127"/>
      <c r="G22" s="127"/>
      <c r="I22" s="69"/>
    </row>
    <row r="23" spans="1:11" ht="50.25" customHeight="1" x14ac:dyDescent="0.2">
      <c r="B23" s="175" t="s">
        <v>125</v>
      </c>
      <c r="C23" s="175"/>
      <c r="D23" s="175"/>
      <c r="E23" s="175"/>
      <c r="F23" s="175"/>
      <c r="G23" s="175"/>
      <c r="I23" s="69"/>
    </row>
    <row r="26" spans="1:11" ht="15.75" x14ac:dyDescent="0.2">
      <c r="B26" s="90" t="s">
        <v>118</v>
      </c>
      <c r="C26" s="151"/>
      <c r="D26" s="152" t="s">
        <v>121</v>
      </c>
    </row>
    <row r="27" spans="1:11" ht="15.75" x14ac:dyDescent="0.2">
      <c r="B27" s="89" t="s">
        <v>122</v>
      </c>
      <c r="C27" s="89"/>
      <c r="D27" s="121"/>
    </row>
    <row r="28" spans="1:11" ht="15.75" x14ac:dyDescent="0.2">
      <c r="B28" s="89" t="s">
        <v>123</v>
      </c>
      <c r="C28" s="90"/>
      <c r="D28" s="121"/>
    </row>
  </sheetData>
  <autoFilter ref="A7:E16"/>
  <mergeCells count="7">
    <mergeCell ref="B23:G23"/>
    <mergeCell ref="C8:E8"/>
    <mergeCell ref="A9:A16"/>
    <mergeCell ref="A2:J2"/>
    <mergeCell ref="A3:J3"/>
    <mergeCell ref="A4:J4"/>
    <mergeCell ref="B6:C6"/>
  </mergeCells>
  <pageMargins left="0.19685039370078741" right="0.19685039370078741" top="0.74803149606299213" bottom="0.74803149606299213" header="0.31496062992125984" footer="0.31496062992125984"/>
  <pageSetup paperSize="9" scale="64" fitToHeight="1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opLeftCell="A16" workbookViewId="0">
      <selection activeCell="E39" sqref="E39"/>
    </sheetView>
  </sheetViews>
  <sheetFormatPr baseColWidth="10" defaultRowHeight="12.75" x14ac:dyDescent="0.2"/>
  <cols>
    <col min="1" max="1" width="42.7109375" customWidth="1"/>
    <col min="2" max="2" width="13.140625" customWidth="1"/>
    <col min="3" max="5" width="18.7109375" customWidth="1"/>
    <col min="6" max="6" width="15.7109375" customWidth="1"/>
    <col min="7" max="7" width="10.7109375" customWidth="1"/>
    <col min="8" max="8" width="12.7109375" customWidth="1"/>
    <col min="9" max="9" width="10.7109375" customWidth="1"/>
    <col min="10" max="10" width="12.7109375" customWidth="1"/>
    <col min="11" max="11" width="10.7109375" customWidth="1"/>
    <col min="12" max="12" width="12.7109375" customWidth="1"/>
    <col min="13" max="13" width="10.7109375" customWidth="1"/>
    <col min="14" max="14" width="12.7109375" customWidth="1"/>
    <col min="15" max="15" width="9.7109375" customWidth="1"/>
  </cols>
  <sheetData>
    <row r="1" spans="1:19" s="5" customFormat="1" ht="18.75" customHeight="1" x14ac:dyDescent="0.2">
      <c r="A1" s="20"/>
      <c r="B1" s="20"/>
      <c r="C1" s="20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9" s="5" customFormat="1" ht="18.75" customHeight="1" x14ac:dyDescent="0.2">
      <c r="A2" s="164" t="s">
        <v>105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0"/>
      <c r="O2" s="10"/>
      <c r="P2" s="10"/>
      <c r="Q2" s="10"/>
    </row>
    <row r="3" spans="1:19" s="5" customFormat="1" ht="18.75" customHeight="1" x14ac:dyDescent="0.2">
      <c r="A3" s="165" t="s">
        <v>104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0"/>
      <c r="N3" s="10"/>
      <c r="O3" s="10"/>
      <c r="P3" s="10"/>
      <c r="Q3" s="10"/>
    </row>
    <row r="4" spans="1:19" s="5" customFormat="1" ht="27.95" customHeight="1" x14ac:dyDescent="0.2">
      <c r="A4" s="165" t="s">
        <v>106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0"/>
      <c r="N4" s="10"/>
      <c r="O4" s="10"/>
      <c r="P4" s="10"/>
      <c r="Q4" s="10"/>
    </row>
    <row r="5" spans="1:19" s="5" customFormat="1" ht="21.95" customHeight="1" x14ac:dyDescent="0.2">
      <c r="A5" s="88" t="s">
        <v>39</v>
      </c>
      <c r="B5" s="55"/>
      <c r="C5" s="55"/>
      <c r="D5" s="55"/>
      <c r="E5" s="55"/>
      <c r="F5" s="55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9" s="5" customFormat="1" ht="20.100000000000001" customHeight="1" thickBot="1" x14ac:dyDescent="0.25">
      <c r="A6" s="21" t="s">
        <v>37</v>
      </c>
      <c r="B6" s="67">
        <f>+'Lot 1 - BPU'!B6:C6</f>
        <v>0</v>
      </c>
      <c r="C6" s="7"/>
      <c r="D6" s="13"/>
      <c r="E6" s="10"/>
      <c r="F6" s="10"/>
      <c r="G6" s="10"/>
    </row>
    <row r="7" spans="1:19" s="5" customFormat="1" ht="22.5" customHeight="1" x14ac:dyDescent="0.2">
      <c r="A7" s="179" t="s">
        <v>60</v>
      </c>
      <c r="B7" s="179" t="s">
        <v>115</v>
      </c>
      <c r="C7" s="181" t="s">
        <v>44</v>
      </c>
      <c r="D7" s="182" t="s">
        <v>45</v>
      </c>
      <c r="E7" s="182" t="s">
        <v>46</v>
      </c>
      <c r="F7" s="184" t="s">
        <v>38</v>
      </c>
      <c r="G7" s="186" t="s">
        <v>33</v>
      </c>
      <c r="H7" s="177" t="s">
        <v>51</v>
      </c>
      <c r="I7" s="178"/>
      <c r="J7" s="177" t="s">
        <v>52</v>
      </c>
      <c r="K7" s="178"/>
      <c r="L7" s="177" t="s">
        <v>57</v>
      </c>
      <c r="M7" s="178"/>
      <c r="N7" s="177" t="s">
        <v>100</v>
      </c>
      <c r="O7" s="178"/>
      <c r="P7" s="36" t="s">
        <v>34</v>
      </c>
    </row>
    <row r="8" spans="1:19" s="5" customFormat="1" ht="24.75" customHeight="1" x14ac:dyDescent="0.2">
      <c r="A8" s="180"/>
      <c r="B8" s="180"/>
      <c r="C8" s="180"/>
      <c r="D8" s="183"/>
      <c r="E8" s="183"/>
      <c r="F8" s="185"/>
      <c r="G8" s="187"/>
      <c r="H8" s="35" t="s">
        <v>101</v>
      </c>
      <c r="I8" s="31" t="s">
        <v>50</v>
      </c>
      <c r="J8" s="35" t="s">
        <v>102</v>
      </c>
      <c r="K8" s="31" t="s">
        <v>50</v>
      </c>
      <c r="L8" s="35" t="s">
        <v>93</v>
      </c>
      <c r="M8" s="31" t="s">
        <v>50</v>
      </c>
      <c r="N8" s="35" t="s">
        <v>103</v>
      </c>
      <c r="O8" s="31" t="s">
        <v>50</v>
      </c>
      <c r="P8" s="37"/>
    </row>
    <row r="9" spans="1:19" s="5" customFormat="1" ht="38.25" x14ac:dyDescent="0.2">
      <c r="A9" s="9" t="s">
        <v>75</v>
      </c>
      <c r="B9" s="123">
        <v>1</v>
      </c>
      <c r="C9" s="65" t="s">
        <v>32</v>
      </c>
      <c r="D9" s="14">
        <v>600</v>
      </c>
      <c r="E9" s="14">
        <v>1000</v>
      </c>
      <c r="F9" s="23">
        <f>SUM(D9:E9)</f>
        <v>1600</v>
      </c>
      <c r="G9" s="44">
        <f>'Lot 1 - BPU'!H9</f>
        <v>0</v>
      </c>
      <c r="H9" s="52">
        <f t="shared" ref="H9:H21" si="0">+F9*0.45</f>
        <v>720</v>
      </c>
      <c r="I9" s="53">
        <f>'Lot 1 - BPU'!I9</f>
        <v>0</v>
      </c>
      <c r="J9" s="47">
        <f t="shared" ref="J9:J21" si="1">+F9*35/100</f>
        <v>560</v>
      </c>
      <c r="K9" s="53">
        <f>'Lot 1 - BPU'!J9</f>
        <v>0</v>
      </c>
      <c r="L9" s="47">
        <f t="shared" ref="L9:L21" si="2">+F9*15/100</f>
        <v>240</v>
      </c>
      <c r="M9" s="53">
        <f>'Lot 1 - BPU'!K9</f>
        <v>0</v>
      </c>
      <c r="N9" s="47">
        <f t="shared" ref="N9:N21" si="3">+F9*5/100</f>
        <v>80</v>
      </c>
      <c r="O9" s="53">
        <f>'Lot 1 - BPU'!L9</f>
        <v>0</v>
      </c>
      <c r="P9" s="54">
        <f>'Lot 1 - BPU'!M9</f>
        <v>0</v>
      </c>
      <c r="S9" s="86"/>
    </row>
    <row r="10" spans="1:19" s="5" customFormat="1" ht="38.25" x14ac:dyDescent="0.2">
      <c r="A10" s="9" t="s">
        <v>72</v>
      </c>
      <c r="B10" s="123">
        <v>3</v>
      </c>
      <c r="C10" s="65" t="s">
        <v>32</v>
      </c>
      <c r="D10" s="14">
        <v>3000</v>
      </c>
      <c r="E10" s="14">
        <v>22000</v>
      </c>
      <c r="F10" s="23">
        <f t="shared" ref="F10:F21" si="4">SUM(D10:E10)</f>
        <v>25000</v>
      </c>
      <c r="G10" s="44">
        <f>'Lot 1 - BPU'!H11</f>
        <v>0</v>
      </c>
      <c r="H10" s="52">
        <f t="shared" si="0"/>
        <v>11250</v>
      </c>
      <c r="I10" s="53">
        <f>'Lot 1 - BPU'!I11</f>
        <v>0</v>
      </c>
      <c r="J10" s="47">
        <f t="shared" si="1"/>
        <v>8750</v>
      </c>
      <c r="K10" s="53">
        <f>'Lot 1 - BPU'!J11</f>
        <v>0</v>
      </c>
      <c r="L10" s="47">
        <f t="shared" si="2"/>
        <v>3750</v>
      </c>
      <c r="M10" s="53">
        <f>'Lot 1 - BPU'!K11</f>
        <v>0</v>
      </c>
      <c r="N10" s="47">
        <f t="shared" si="3"/>
        <v>1250</v>
      </c>
      <c r="O10" s="53">
        <f>'Lot 1 - BPU'!L11</f>
        <v>0</v>
      </c>
      <c r="P10" s="54">
        <f>'Lot 1 - BPU'!M11</f>
        <v>0</v>
      </c>
      <c r="S10" s="86"/>
    </row>
    <row r="11" spans="1:19" s="5" customFormat="1" ht="63.75" x14ac:dyDescent="0.2">
      <c r="A11" s="9" t="s">
        <v>73</v>
      </c>
      <c r="B11" s="123">
        <v>4</v>
      </c>
      <c r="C11" s="65" t="s">
        <v>31</v>
      </c>
      <c r="D11" s="14">
        <v>2700</v>
      </c>
      <c r="E11" s="14">
        <v>0</v>
      </c>
      <c r="F11" s="23">
        <f t="shared" si="4"/>
        <v>2700</v>
      </c>
      <c r="G11" s="44">
        <f>'Lot 1 - BPU'!H12</f>
        <v>0</v>
      </c>
      <c r="H11" s="52">
        <f t="shared" si="0"/>
        <v>1215</v>
      </c>
      <c r="I11" s="53">
        <f>'Lot 1 - BPU'!I12</f>
        <v>0</v>
      </c>
      <c r="J11" s="47">
        <f t="shared" si="1"/>
        <v>945</v>
      </c>
      <c r="K11" s="53">
        <f>'Lot 1 - BPU'!J12</f>
        <v>0</v>
      </c>
      <c r="L11" s="47">
        <f t="shared" si="2"/>
        <v>405</v>
      </c>
      <c r="M11" s="53">
        <f>'Lot 1 - BPU'!K12</f>
        <v>0</v>
      </c>
      <c r="N11" s="47">
        <f t="shared" si="3"/>
        <v>135</v>
      </c>
      <c r="O11" s="53">
        <f>'Lot 1 - BPU'!L12</f>
        <v>0</v>
      </c>
      <c r="P11" s="54">
        <f>'Lot 1 - BPU'!M12</f>
        <v>0</v>
      </c>
      <c r="S11" s="86"/>
    </row>
    <row r="12" spans="1:19" s="5" customFormat="1" ht="38.25" x14ac:dyDescent="0.2">
      <c r="A12" s="3" t="s">
        <v>78</v>
      </c>
      <c r="B12" s="122">
        <v>6</v>
      </c>
      <c r="C12" s="65" t="s">
        <v>32</v>
      </c>
      <c r="D12" s="14">
        <v>6000</v>
      </c>
      <c r="E12" s="14">
        <v>750</v>
      </c>
      <c r="F12" s="23">
        <f t="shared" si="4"/>
        <v>6750</v>
      </c>
      <c r="G12" s="44">
        <f>'Lot 1 - BPU'!H14</f>
        <v>0</v>
      </c>
      <c r="H12" s="52">
        <f t="shared" si="0"/>
        <v>3037.5</v>
      </c>
      <c r="I12" s="53">
        <f>'Lot 1 - BPU'!I14</f>
        <v>0</v>
      </c>
      <c r="J12" s="47">
        <f t="shared" si="1"/>
        <v>2362.5</v>
      </c>
      <c r="K12" s="53">
        <f>'Lot 1 - BPU'!J14</f>
        <v>0</v>
      </c>
      <c r="L12" s="47">
        <f t="shared" si="2"/>
        <v>1012.5</v>
      </c>
      <c r="M12" s="53">
        <f>'Lot 1 - BPU'!K14</f>
        <v>0</v>
      </c>
      <c r="N12" s="47">
        <f t="shared" si="3"/>
        <v>337.5</v>
      </c>
      <c r="O12" s="53">
        <f>'Lot 1 - BPU'!L14</f>
        <v>0</v>
      </c>
      <c r="P12" s="54">
        <f>'Lot 1 - BPU'!M14</f>
        <v>0</v>
      </c>
      <c r="S12" s="86"/>
    </row>
    <row r="13" spans="1:19" s="5" customFormat="1" ht="42.75" customHeight="1" x14ac:dyDescent="0.2">
      <c r="A13" s="11" t="s">
        <v>79</v>
      </c>
      <c r="B13" s="130">
        <v>7</v>
      </c>
      <c r="C13" s="65" t="s">
        <v>32</v>
      </c>
      <c r="D13" s="14">
        <v>50</v>
      </c>
      <c r="E13" s="14">
        <v>2500</v>
      </c>
      <c r="F13" s="23">
        <f t="shared" si="4"/>
        <v>2550</v>
      </c>
      <c r="G13" s="44">
        <f>'Lot 1 - BPU'!H15</f>
        <v>0</v>
      </c>
      <c r="H13" s="52">
        <f t="shared" si="0"/>
        <v>1147.5</v>
      </c>
      <c r="I13" s="53">
        <f>'Lot 1 - BPU'!I15</f>
        <v>0</v>
      </c>
      <c r="J13" s="47">
        <f t="shared" si="1"/>
        <v>892.5</v>
      </c>
      <c r="K13" s="53">
        <f>'Lot 1 - BPU'!J15</f>
        <v>0</v>
      </c>
      <c r="L13" s="47">
        <f t="shared" si="2"/>
        <v>382.5</v>
      </c>
      <c r="M13" s="53">
        <f>'Lot 1 - BPU'!K15</f>
        <v>0</v>
      </c>
      <c r="N13" s="47">
        <f t="shared" si="3"/>
        <v>127.5</v>
      </c>
      <c r="O13" s="53">
        <f>'Lot 1 - BPU'!L15</f>
        <v>0</v>
      </c>
      <c r="P13" s="54">
        <f>'Lot 1 - BPU'!M15</f>
        <v>0</v>
      </c>
      <c r="S13" s="86"/>
    </row>
    <row r="14" spans="1:19" s="5" customFormat="1" ht="38.25" x14ac:dyDescent="0.2">
      <c r="A14" s="11" t="s">
        <v>80</v>
      </c>
      <c r="B14" s="130">
        <v>8</v>
      </c>
      <c r="C14" s="65" t="s">
        <v>96</v>
      </c>
      <c r="D14" s="14"/>
      <c r="E14" s="14">
        <v>18000</v>
      </c>
      <c r="F14" s="23">
        <f t="shared" si="4"/>
        <v>18000</v>
      </c>
      <c r="G14" s="44">
        <f>'Lot 1 - BPU'!H16</f>
        <v>0</v>
      </c>
      <c r="H14" s="52">
        <f t="shared" si="0"/>
        <v>8100</v>
      </c>
      <c r="I14" s="53">
        <f>'Lot 1 - BPU'!I16</f>
        <v>0</v>
      </c>
      <c r="J14" s="47">
        <f t="shared" si="1"/>
        <v>6300</v>
      </c>
      <c r="K14" s="53">
        <f>'Lot 1 - BPU'!J16</f>
        <v>0</v>
      </c>
      <c r="L14" s="47">
        <f t="shared" si="2"/>
        <v>2700</v>
      </c>
      <c r="M14" s="53">
        <f>'Lot 1 - BPU'!K16</f>
        <v>0</v>
      </c>
      <c r="N14" s="47">
        <f t="shared" si="3"/>
        <v>900</v>
      </c>
      <c r="O14" s="53">
        <f>'Lot 1 - BPU'!L16</f>
        <v>0</v>
      </c>
      <c r="P14" s="54">
        <f>'Lot 1 - BPU'!M16</f>
        <v>0</v>
      </c>
      <c r="S14" s="86"/>
    </row>
    <row r="15" spans="1:19" s="5" customFormat="1" x14ac:dyDescent="0.2">
      <c r="A15" s="3" t="s">
        <v>5</v>
      </c>
      <c r="B15" s="122">
        <v>25</v>
      </c>
      <c r="C15" s="65" t="s">
        <v>31</v>
      </c>
      <c r="D15" s="14">
        <v>6500</v>
      </c>
      <c r="E15" s="14">
        <v>0</v>
      </c>
      <c r="F15" s="23">
        <f t="shared" si="4"/>
        <v>6500</v>
      </c>
      <c r="G15" s="44">
        <f>'Lot 1 - BPU'!H33</f>
        <v>0</v>
      </c>
      <c r="H15" s="52">
        <f t="shared" si="0"/>
        <v>2925</v>
      </c>
      <c r="I15" s="53">
        <f>'Lot 1 - BPU'!I33</f>
        <v>0</v>
      </c>
      <c r="J15" s="47">
        <f t="shared" si="1"/>
        <v>2275</v>
      </c>
      <c r="K15" s="53">
        <f>'Lot 1 - BPU'!J33</f>
        <v>0</v>
      </c>
      <c r="L15" s="47">
        <f t="shared" si="2"/>
        <v>975</v>
      </c>
      <c r="M15" s="53">
        <f>'Lot 1 - BPU'!K33</f>
        <v>0</v>
      </c>
      <c r="N15" s="47">
        <f t="shared" si="3"/>
        <v>325</v>
      </c>
      <c r="O15" s="53">
        <f>'Lot 1 - BPU'!L33</f>
        <v>0</v>
      </c>
      <c r="P15" s="54">
        <f>'Lot 1 - BPU'!M33</f>
        <v>0</v>
      </c>
      <c r="S15" s="86"/>
    </row>
    <row r="16" spans="1:19" s="5" customFormat="1" x14ac:dyDescent="0.2">
      <c r="A16" s="3" t="s">
        <v>16</v>
      </c>
      <c r="B16" s="122">
        <v>29</v>
      </c>
      <c r="C16" s="65" t="s">
        <v>31</v>
      </c>
      <c r="D16" s="14">
        <v>1600</v>
      </c>
      <c r="E16" s="14"/>
      <c r="F16" s="23">
        <f t="shared" si="4"/>
        <v>1600</v>
      </c>
      <c r="G16" s="44">
        <f>'Lot 1 - BPU'!H37</f>
        <v>0</v>
      </c>
      <c r="H16" s="52">
        <f t="shared" si="0"/>
        <v>720</v>
      </c>
      <c r="I16" s="53">
        <f>'Lot 1 - BPU'!I37</f>
        <v>0</v>
      </c>
      <c r="J16" s="47">
        <f t="shared" si="1"/>
        <v>560</v>
      </c>
      <c r="K16" s="53">
        <f>'Lot 1 - BPU'!J37</f>
        <v>0</v>
      </c>
      <c r="L16" s="47">
        <f t="shared" si="2"/>
        <v>240</v>
      </c>
      <c r="M16" s="53">
        <f>'Lot 1 - BPU'!K37</f>
        <v>0</v>
      </c>
      <c r="N16" s="47">
        <f t="shared" si="3"/>
        <v>80</v>
      </c>
      <c r="O16" s="53">
        <f>'Lot 1 - BPU'!L37</f>
        <v>0</v>
      </c>
      <c r="P16" s="54">
        <f>'Lot 1 - BPU'!M37</f>
        <v>0</v>
      </c>
      <c r="S16" s="86"/>
    </row>
    <row r="17" spans="1:19" s="5" customFormat="1" ht="18" customHeight="1" x14ac:dyDescent="0.2">
      <c r="A17" s="3" t="s">
        <v>2</v>
      </c>
      <c r="B17" s="122">
        <v>31</v>
      </c>
      <c r="C17" s="65" t="s">
        <v>32</v>
      </c>
      <c r="D17" s="14">
        <v>250</v>
      </c>
      <c r="E17" s="14">
        <v>4500</v>
      </c>
      <c r="F17" s="23">
        <f t="shared" si="4"/>
        <v>4750</v>
      </c>
      <c r="G17" s="44">
        <f>'Lot 1 - BPU'!H39</f>
        <v>0</v>
      </c>
      <c r="H17" s="52">
        <f t="shared" si="0"/>
        <v>2137.5</v>
      </c>
      <c r="I17" s="53">
        <f>'Lot 1 - BPU'!I39</f>
        <v>0</v>
      </c>
      <c r="J17" s="47">
        <f t="shared" si="1"/>
        <v>1662.5</v>
      </c>
      <c r="K17" s="53">
        <f>'Lot 1 - BPU'!J39</f>
        <v>0</v>
      </c>
      <c r="L17" s="47">
        <f t="shared" si="2"/>
        <v>712.5</v>
      </c>
      <c r="M17" s="53">
        <f>'Lot 1 - BPU'!K39</f>
        <v>0</v>
      </c>
      <c r="N17" s="47">
        <f t="shared" si="3"/>
        <v>237.5</v>
      </c>
      <c r="O17" s="53">
        <f>'Lot 1 - BPU'!L39</f>
        <v>0</v>
      </c>
      <c r="P17" s="54">
        <f>'Lot 1 - BPU'!M39</f>
        <v>0</v>
      </c>
      <c r="S17" s="86"/>
    </row>
    <row r="18" spans="1:19" s="5" customFormat="1" ht="14.45" customHeight="1" x14ac:dyDescent="0.2">
      <c r="A18" s="3" t="s">
        <v>29</v>
      </c>
      <c r="B18" s="122">
        <v>32</v>
      </c>
      <c r="C18" s="65" t="s">
        <v>32</v>
      </c>
      <c r="D18" s="14">
        <v>250</v>
      </c>
      <c r="E18" s="14">
        <v>4500</v>
      </c>
      <c r="F18" s="23">
        <f t="shared" si="4"/>
        <v>4750</v>
      </c>
      <c r="G18" s="44">
        <f>'Lot 1 - BPU'!H40</f>
        <v>0</v>
      </c>
      <c r="H18" s="52">
        <f t="shared" si="0"/>
        <v>2137.5</v>
      </c>
      <c r="I18" s="53">
        <f>'Lot 1 - BPU'!I40</f>
        <v>0</v>
      </c>
      <c r="J18" s="47">
        <f t="shared" si="1"/>
        <v>1662.5</v>
      </c>
      <c r="K18" s="53">
        <f>'Lot 1 - BPU'!J40</f>
        <v>0</v>
      </c>
      <c r="L18" s="47">
        <f t="shared" si="2"/>
        <v>712.5</v>
      </c>
      <c r="M18" s="53">
        <f>'Lot 1 - BPU'!K40</f>
        <v>0</v>
      </c>
      <c r="N18" s="47">
        <f t="shared" si="3"/>
        <v>237.5</v>
      </c>
      <c r="O18" s="53">
        <f>'Lot 1 - BPU'!L40</f>
        <v>0</v>
      </c>
      <c r="P18" s="54">
        <f>'Lot 1 - BPU'!M40</f>
        <v>0</v>
      </c>
      <c r="S18" s="86"/>
    </row>
    <row r="19" spans="1:19" s="5" customFormat="1" ht="25.5" x14ac:dyDescent="0.2">
      <c r="A19" s="3" t="s">
        <v>25</v>
      </c>
      <c r="B19" s="122">
        <v>36</v>
      </c>
      <c r="C19" s="65" t="s">
        <v>32</v>
      </c>
      <c r="D19" s="14">
        <v>1500</v>
      </c>
      <c r="E19" s="14">
        <v>200</v>
      </c>
      <c r="F19" s="23">
        <f t="shared" si="4"/>
        <v>1700</v>
      </c>
      <c r="G19" s="44">
        <f>'Lot 1 - BPU'!H44</f>
        <v>0</v>
      </c>
      <c r="H19" s="52">
        <f t="shared" si="0"/>
        <v>765</v>
      </c>
      <c r="I19" s="53">
        <f>'Lot 1 - BPU'!I44</f>
        <v>0</v>
      </c>
      <c r="J19" s="47">
        <f t="shared" si="1"/>
        <v>595</v>
      </c>
      <c r="K19" s="53">
        <f>'Lot 1 - BPU'!J44</f>
        <v>0</v>
      </c>
      <c r="L19" s="47">
        <f t="shared" si="2"/>
        <v>255</v>
      </c>
      <c r="M19" s="53">
        <f>'Lot 1 - BPU'!K44</f>
        <v>0</v>
      </c>
      <c r="N19" s="47">
        <f t="shared" si="3"/>
        <v>85</v>
      </c>
      <c r="O19" s="53">
        <f>'Lot 1 - BPU'!L44</f>
        <v>0</v>
      </c>
      <c r="P19" s="54">
        <f>'Lot 1 - BPU'!M44</f>
        <v>0</v>
      </c>
      <c r="S19" s="86"/>
    </row>
    <row r="20" spans="1:19" s="5" customFormat="1" ht="51" x14ac:dyDescent="0.2">
      <c r="A20" s="3" t="s">
        <v>85</v>
      </c>
      <c r="B20" s="122">
        <v>40</v>
      </c>
      <c r="C20" s="65" t="s">
        <v>32</v>
      </c>
      <c r="D20" s="14">
        <v>1500</v>
      </c>
      <c r="E20" s="14">
        <v>10</v>
      </c>
      <c r="F20" s="23">
        <f t="shared" si="4"/>
        <v>1510</v>
      </c>
      <c r="G20" s="44">
        <f>'Lot 1 - BPU'!H48</f>
        <v>0</v>
      </c>
      <c r="H20" s="52">
        <f t="shared" si="0"/>
        <v>679.5</v>
      </c>
      <c r="I20" s="53">
        <f>'Lot 1 - BPU'!I48</f>
        <v>0</v>
      </c>
      <c r="J20" s="47">
        <f t="shared" si="1"/>
        <v>528.5</v>
      </c>
      <c r="K20" s="53">
        <f>'Lot 1 - BPU'!J48</f>
        <v>0</v>
      </c>
      <c r="L20" s="47">
        <f t="shared" si="2"/>
        <v>226.5</v>
      </c>
      <c r="M20" s="53">
        <f>'Lot 1 - BPU'!K48</f>
        <v>0</v>
      </c>
      <c r="N20" s="47">
        <f t="shared" si="3"/>
        <v>75.5</v>
      </c>
      <c r="O20" s="53">
        <f>'Lot 1 - BPU'!L48</f>
        <v>0</v>
      </c>
      <c r="P20" s="54">
        <f>'Lot 1 - BPU'!M48</f>
        <v>0</v>
      </c>
      <c r="S20" s="86"/>
    </row>
    <row r="21" spans="1:19" s="5" customFormat="1" ht="51" x14ac:dyDescent="0.2">
      <c r="A21" s="3" t="s">
        <v>26</v>
      </c>
      <c r="B21" s="122">
        <v>50</v>
      </c>
      <c r="C21" s="65" t="s">
        <v>32</v>
      </c>
      <c r="D21" s="14">
        <v>250</v>
      </c>
      <c r="E21" s="14">
        <v>1700</v>
      </c>
      <c r="F21" s="23">
        <f t="shared" si="4"/>
        <v>1950</v>
      </c>
      <c r="G21" s="44">
        <f>'Lot 1 - BPU'!H58</f>
        <v>0</v>
      </c>
      <c r="H21" s="52">
        <f t="shared" si="0"/>
        <v>877.5</v>
      </c>
      <c r="I21" s="53">
        <f>'Lot 1 - BPU'!I58</f>
        <v>0</v>
      </c>
      <c r="J21" s="47">
        <f t="shared" si="1"/>
        <v>682.5</v>
      </c>
      <c r="K21" s="53">
        <f>'Lot 1 - BPU'!J58</f>
        <v>0</v>
      </c>
      <c r="L21" s="47">
        <f t="shared" si="2"/>
        <v>292.5</v>
      </c>
      <c r="M21" s="53">
        <f>'Lot 1 - BPU'!K58</f>
        <v>0</v>
      </c>
      <c r="N21" s="47">
        <f t="shared" si="3"/>
        <v>97.5</v>
      </c>
      <c r="O21" s="53">
        <f>'Lot 1 - BPU'!L58</f>
        <v>0</v>
      </c>
      <c r="P21" s="54">
        <f>'Lot 1 - BPU'!M58</f>
        <v>0</v>
      </c>
      <c r="S21" s="86"/>
    </row>
    <row r="22" spans="1:19" s="5" customFormat="1" ht="18" customHeight="1" x14ac:dyDescent="0.2">
      <c r="A22" s="74" t="s">
        <v>55</v>
      </c>
      <c r="B22" s="74"/>
      <c r="C22" s="19"/>
      <c r="D22" s="16"/>
      <c r="E22" s="16"/>
      <c r="F22" s="23"/>
      <c r="G22" s="49"/>
      <c r="H22" s="45"/>
      <c r="I22" s="46">
        <f>H9*I9+H10*I10+H11*I11+H12*H12*I12+H13*I13+H14*I14+H15*I15+H16*I16*H17*I17+H18*I18+H19*I19+H20*I20+H21*I21</f>
        <v>0</v>
      </c>
      <c r="J22" s="47"/>
      <c r="K22" s="46">
        <f>J9*K9+J10*K10+J11*K11+J12*J12*K12+J13*K13+J14*K14+J15*K15+J16*K16*J17*K17+J18*K18+J19*K19+J20*K20+J21*K21</f>
        <v>0</v>
      </c>
      <c r="L22" s="46"/>
      <c r="M22" s="46">
        <f>L9*M9+L10*M10+L11*M11+L12*L12*M12+L13*M13+L14*M14+L15*M15+L16*M16*L17*M17+L18*M18+L19*M19+L20*M20+L21*M21</f>
        <v>0</v>
      </c>
      <c r="N22" s="46"/>
      <c r="O22" s="46">
        <f>N9*O9+N10*O10+N11*O11+N12*N12*O12+N13*O13+N14*O14+N15*O15+N16*O16*N17*O17+N18*O18+N19*O19+N20*O20+N21*O21</f>
        <v>0</v>
      </c>
      <c r="P22" s="79"/>
      <c r="S22" s="86"/>
    </row>
    <row r="23" spans="1:19" s="5" customFormat="1" ht="18" customHeight="1" thickBot="1" x14ac:dyDescent="0.25">
      <c r="A23" s="75" t="s">
        <v>99</v>
      </c>
      <c r="B23" s="75"/>
      <c r="C23" s="76"/>
      <c r="D23" s="77"/>
      <c r="E23" s="77"/>
      <c r="F23" s="78"/>
      <c r="G23" s="38"/>
      <c r="H23" s="39"/>
      <c r="I23" s="40"/>
      <c r="J23" s="41"/>
      <c r="K23" s="40"/>
      <c r="L23" s="41"/>
      <c r="M23" s="40"/>
      <c r="N23" s="43"/>
      <c r="O23" s="43">
        <f>+I22+K22+M22+O22</f>
        <v>0</v>
      </c>
      <c r="P23" s="80"/>
    </row>
    <row r="24" spans="1:19" s="5" customFormat="1" ht="12.75" customHeight="1" x14ac:dyDescent="0.2">
      <c r="A24" s="5" t="s">
        <v>47</v>
      </c>
      <c r="B24" s="32"/>
      <c r="C24" s="32"/>
      <c r="D24" s="33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9" s="5" customFormat="1" ht="12.75" customHeight="1" x14ac:dyDescent="0.2">
      <c r="E25" s="15"/>
      <c r="F25" s="15"/>
      <c r="G25" s="15"/>
      <c r="H25" s="25"/>
      <c r="I25" s="25"/>
      <c r="J25" s="25"/>
      <c r="K25" s="25"/>
      <c r="L25" s="25"/>
      <c r="M25" s="25"/>
      <c r="N25" s="25"/>
      <c r="O25" s="25"/>
      <c r="P25" s="15"/>
      <c r="Q25" s="15"/>
    </row>
    <row r="26" spans="1:19" s="5" customFormat="1" ht="15" x14ac:dyDescent="0.25">
      <c r="A26" s="58" t="s">
        <v>124</v>
      </c>
      <c r="E26" s="15"/>
      <c r="F26" s="15"/>
      <c r="G26" s="15"/>
      <c r="H26" s="25"/>
      <c r="I26" s="25"/>
      <c r="J26" s="25"/>
      <c r="K26" s="25"/>
      <c r="L26" s="25"/>
      <c r="M26" s="25"/>
      <c r="N26" s="25"/>
      <c r="O26" s="25"/>
      <c r="P26" s="15"/>
      <c r="Q26" s="15"/>
    </row>
    <row r="27" spans="1:19" s="5" customFormat="1" x14ac:dyDescent="0.2">
      <c r="B27" s="7"/>
      <c r="C27" s="7"/>
      <c r="D27" s="13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19" s="5" customFormat="1" x14ac:dyDescent="0.2">
      <c r="B28" s="7"/>
      <c r="C28" s="7"/>
      <c r="D28" s="13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</sheetData>
  <mergeCells count="14">
    <mergeCell ref="A2:L2"/>
    <mergeCell ref="A3:L3"/>
    <mergeCell ref="A4:L4"/>
    <mergeCell ref="L7:M7"/>
    <mergeCell ref="N7:O7"/>
    <mergeCell ref="A7:A8"/>
    <mergeCell ref="C7:C8"/>
    <mergeCell ref="D7:D8"/>
    <mergeCell ref="E7:E8"/>
    <mergeCell ref="F7:F8"/>
    <mergeCell ref="G7:G8"/>
    <mergeCell ref="H7:I7"/>
    <mergeCell ref="J7:K7"/>
    <mergeCell ref="B7:B8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C29" sqref="C29"/>
    </sheetView>
  </sheetViews>
  <sheetFormatPr baseColWidth="10" defaultRowHeight="12.75" x14ac:dyDescent="0.2"/>
  <cols>
    <col min="1" max="1" width="64.7109375" customWidth="1"/>
    <col min="2" max="2" width="12.7109375" customWidth="1"/>
    <col min="3" max="4" width="18.7109375" customWidth="1"/>
    <col min="5" max="5" width="10.7109375" customWidth="1"/>
    <col min="6" max="6" width="12.7109375" customWidth="1"/>
    <col min="7" max="7" width="10.7109375" customWidth="1"/>
    <col min="8" max="8" width="12.7109375" customWidth="1"/>
    <col min="9" max="9" width="10.7109375" customWidth="1"/>
    <col min="10" max="10" width="12.7109375" customWidth="1"/>
    <col min="11" max="11" width="10.7109375" customWidth="1"/>
  </cols>
  <sheetData>
    <row r="1" spans="1:13" s="5" customFormat="1" ht="18.75" customHeight="1" x14ac:dyDescent="0.2">
      <c r="A1" s="20"/>
      <c r="B1" s="20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5" customFormat="1" ht="18.75" customHeight="1" x14ac:dyDescent="0.2">
      <c r="A2" s="164" t="s">
        <v>105</v>
      </c>
      <c r="B2" s="164"/>
      <c r="C2" s="164"/>
      <c r="D2" s="164"/>
      <c r="E2" s="164"/>
      <c r="F2" s="164"/>
      <c r="G2" s="164"/>
      <c r="H2" s="164"/>
      <c r="I2" s="164"/>
      <c r="J2" s="164"/>
      <c r="K2" s="10"/>
      <c r="L2" s="10"/>
      <c r="M2" s="10"/>
    </row>
    <row r="3" spans="1:13" s="5" customFormat="1" ht="18.75" customHeight="1" x14ac:dyDescent="0.2">
      <c r="A3" s="165" t="s">
        <v>104</v>
      </c>
      <c r="B3" s="165"/>
      <c r="C3" s="165"/>
      <c r="D3" s="165"/>
      <c r="E3" s="165"/>
      <c r="F3" s="165"/>
      <c r="G3" s="165"/>
      <c r="H3" s="165"/>
      <c r="I3" s="165"/>
      <c r="J3" s="165"/>
      <c r="K3" s="10"/>
      <c r="L3" s="10"/>
      <c r="M3" s="10"/>
    </row>
    <row r="4" spans="1:13" s="5" customFormat="1" ht="27.95" customHeight="1" x14ac:dyDescent="0.2">
      <c r="A4" s="165" t="s">
        <v>106</v>
      </c>
      <c r="B4" s="165"/>
      <c r="C4" s="165"/>
      <c r="D4" s="165"/>
      <c r="E4" s="165"/>
      <c r="F4" s="165"/>
      <c r="G4" s="165"/>
      <c r="H4" s="165"/>
      <c r="I4" s="165"/>
      <c r="J4" s="165"/>
      <c r="K4" s="10"/>
      <c r="L4" s="10"/>
      <c r="M4" s="10"/>
    </row>
    <row r="5" spans="1:13" s="5" customFormat="1" ht="21.95" customHeight="1" x14ac:dyDescent="0.2">
      <c r="A5" s="188" t="s">
        <v>40</v>
      </c>
      <c r="B5" s="188"/>
      <c r="C5" s="188"/>
      <c r="D5" s="188"/>
      <c r="E5" s="188"/>
      <c r="F5" s="188"/>
      <c r="G5" s="188"/>
      <c r="H5" s="188"/>
      <c r="I5" s="10"/>
      <c r="J5" s="10"/>
      <c r="K5" s="10"/>
      <c r="L5" s="10"/>
      <c r="M5" s="10"/>
    </row>
    <row r="6" spans="1:13" s="5" customFormat="1" ht="20.100000000000001" customHeight="1" thickBot="1" x14ac:dyDescent="0.25">
      <c r="A6" s="21" t="s">
        <v>116</v>
      </c>
      <c r="B6" s="67">
        <f>+'Lot 2 - BPU'!B6:C6</f>
        <v>0</v>
      </c>
      <c r="C6" s="10"/>
      <c r="D6" s="10"/>
      <c r="E6" s="10"/>
    </row>
    <row r="7" spans="1:13" s="5" customFormat="1" ht="22.5" customHeight="1" x14ac:dyDescent="0.2">
      <c r="A7" s="179" t="s">
        <v>59</v>
      </c>
      <c r="B7" s="179" t="s">
        <v>115</v>
      </c>
      <c r="C7" s="181" t="s">
        <v>44</v>
      </c>
      <c r="D7" s="182" t="s">
        <v>45</v>
      </c>
      <c r="E7" s="186" t="s">
        <v>33</v>
      </c>
      <c r="F7" s="177" t="s">
        <v>51</v>
      </c>
      <c r="G7" s="178"/>
      <c r="H7" s="177" t="s">
        <v>52</v>
      </c>
      <c r="I7" s="178"/>
      <c r="J7" s="177" t="s">
        <v>53</v>
      </c>
      <c r="K7" s="178"/>
      <c r="L7" s="36" t="s">
        <v>34</v>
      </c>
    </row>
    <row r="8" spans="1:13" s="5" customFormat="1" ht="24.75" customHeight="1" x14ac:dyDescent="0.2">
      <c r="A8" s="180"/>
      <c r="B8" s="180"/>
      <c r="C8" s="180"/>
      <c r="D8" s="183"/>
      <c r="E8" s="187"/>
      <c r="F8" s="35" t="s">
        <v>54</v>
      </c>
      <c r="G8" s="31" t="s">
        <v>50</v>
      </c>
      <c r="H8" s="35" t="s">
        <v>93</v>
      </c>
      <c r="I8" s="31" t="s">
        <v>50</v>
      </c>
      <c r="J8" s="35" t="s">
        <v>93</v>
      </c>
      <c r="K8" s="31" t="s">
        <v>50</v>
      </c>
      <c r="L8" s="37"/>
    </row>
    <row r="9" spans="1:13" s="5" customFormat="1" ht="18" customHeight="1" x14ac:dyDescent="0.2">
      <c r="A9" s="4" t="s">
        <v>8</v>
      </c>
      <c r="B9" s="129">
        <v>1</v>
      </c>
      <c r="C9" s="29" t="s">
        <v>31</v>
      </c>
      <c r="D9" s="14">
        <f>+'Lot 2 - BPU'!E9</f>
        <v>10800</v>
      </c>
      <c r="E9" s="44">
        <f>+'Lot 2 - BPU'!F9</f>
        <v>0</v>
      </c>
      <c r="F9" s="45">
        <f>+D9*0.7</f>
        <v>7559.9999999999991</v>
      </c>
      <c r="G9" s="46">
        <f>+'Lot 2 - BPU'!G9</f>
        <v>0</v>
      </c>
      <c r="H9" s="47">
        <f>+D9*15/100</f>
        <v>1620</v>
      </c>
      <c r="I9" s="46">
        <f>+'Lot 2 - BPU'!H9</f>
        <v>0</v>
      </c>
      <c r="J9" s="47">
        <f>+D9*15/100</f>
        <v>1620</v>
      </c>
      <c r="K9" s="46">
        <f>+'Lot 2 - BPU'!I9</f>
        <v>0</v>
      </c>
      <c r="L9" s="48">
        <f>+'Lot 2 - BPU'!J9</f>
        <v>0</v>
      </c>
    </row>
    <row r="10" spans="1:13" s="5" customFormat="1" ht="18" customHeight="1" x14ac:dyDescent="0.2">
      <c r="A10" s="4" t="s">
        <v>9</v>
      </c>
      <c r="B10" s="129">
        <v>3</v>
      </c>
      <c r="C10" s="59" t="s">
        <v>31</v>
      </c>
      <c r="D10" s="14">
        <f>+'Lot 2 - BPU'!E11</f>
        <v>900</v>
      </c>
      <c r="E10" s="44">
        <f>+'Lot 2 - BPU'!F11</f>
        <v>0</v>
      </c>
      <c r="F10" s="45">
        <f>+D10*0.7</f>
        <v>630</v>
      </c>
      <c r="G10" s="46">
        <f>+'Lot 2 - BPU'!G11</f>
        <v>0</v>
      </c>
      <c r="H10" s="47">
        <f>+D10*15/100</f>
        <v>135</v>
      </c>
      <c r="I10" s="46">
        <f>+'Lot 2 - BPU'!H11</f>
        <v>0</v>
      </c>
      <c r="J10" s="47">
        <f>+D10*15/100</f>
        <v>135</v>
      </c>
      <c r="K10" s="46">
        <f>+'Lot 2 - BPU'!I11</f>
        <v>0</v>
      </c>
      <c r="L10" s="48">
        <f>+'Lot 2 - BPU'!J11</f>
        <v>0</v>
      </c>
    </row>
    <row r="11" spans="1:13" s="5" customFormat="1" ht="18" customHeight="1" x14ac:dyDescent="0.2">
      <c r="A11" s="4" t="s">
        <v>90</v>
      </c>
      <c r="B11" s="129">
        <v>6</v>
      </c>
      <c r="C11" s="59" t="s">
        <v>31</v>
      </c>
      <c r="D11" s="14">
        <f>+'Lot 2 - BPU'!E13</f>
        <v>1600</v>
      </c>
      <c r="E11" s="44">
        <f>+'Lot 2 - BPU'!F13</f>
        <v>0</v>
      </c>
      <c r="F11" s="45">
        <f>+D11*0.7</f>
        <v>1120</v>
      </c>
      <c r="G11" s="46">
        <f>+'Lot 2 - BPU'!G13</f>
        <v>0</v>
      </c>
      <c r="H11" s="47">
        <f>+D11*15/100</f>
        <v>240</v>
      </c>
      <c r="I11" s="46">
        <f>+'Lot 2 - BPU'!H13</f>
        <v>0</v>
      </c>
      <c r="J11" s="47">
        <f>+D11*15/100</f>
        <v>240</v>
      </c>
      <c r="K11" s="46">
        <f>+'Lot 2 - BPU'!I13</f>
        <v>0</v>
      </c>
      <c r="L11" s="48">
        <f>+'Lot 2 - BPU'!J13</f>
        <v>0</v>
      </c>
    </row>
    <row r="12" spans="1:13" s="5" customFormat="1" ht="18" customHeight="1" x14ac:dyDescent="0.2">
      <c r="A12" s="4" t="s">
        <v>91</v>
      </c>
      <c r="B12" s="129">
        <v>7</v>
      </c>
      <c r="C12" s="59" t="s">
        <v>31</v>
      </c>
      <c r="D12" s="16">
        <f>+'Lot 2 - BPU'!E15</f>
        <v>1300</v>
      </c>
      <c r="E12" s="44">
        <f>+'Lot 2 - BPU'!F15</f>
        <v>0</v>
      </c>
      <c r="F12" s="45">
        <f>+D12*0.7</f>
        <v>909.99999999999989</v>
      </c>
      <c r="G12" s="46">
        <f>+'Lot 2 - BPU'!G15</f>
        <v>0</v>
      </c>
      <c r="H12" s="47">
        <f>+D12*15/100</f>
        <v>195</v>
      </c>
      <c r="I12" s="46">
        <f>+'Lot 2 - BPU'!H15</f>
        <v>0</v>
      </c>
      <c r="J12" s="47">
        <f>+D12*15/100</f>
        <v>195</v>
      </c>
      <c r="K12" s="46">
        <f>+'Lot 2 - BPU'!I15</f>
        <v>0</v>
      </c>
      <c r="L12" s="48">
        <f>+'Lot 2 - BPU'!J15</f>
        <v>0</v>
      </c>
    </row>
    <row r="13" spans="1:13" s="5" customFormat="1" ht="18" customHeight="1" x14ac:dyDescent="0.2">
      <c r="A13" s="34" t="s">
        <v>55</v>
      </c>
      <c r="B13" s="128"/>
      <c r="C13" s="19"/>
      <c r="D13" s="23"/>
      <c r="E13" s="49"/>
      <c r="F13" s="45"/>
      <c r="G13" s="46">
        <f>+F9*G9+F10*G10+F11*G11+F12*G12</f>
        <v>0</v>
      </c>
      <c r="H13" s="47"/>
      <c r="I13" s="46">
        <f>+H9*I9+H10*I10+H11*I11+H12*I12</f>
        <v>0</v>
      </c>
      <c r="J13" s="47"/>
      <c r="K13" s="46">
        <f>+J9*K9+J10*K10+J11*K11+J12*K12</f>
        <v>0</v>
      </c>
      <c r="L13" s="50"/>
    </row>
    <row r="14" spans="1:13" s="5" customFormat="1" ht="18" customHeight="1" thickBot="1" x14ac:dyDescent="0.3">
      <c r="A14" s="34" t="s">
        <v>56</v>
      </c>
      <c r="B14" s="128"/>
      <c r="C14" s="19"/>
      <c r="D14" s="23"/>
      <c r="E14" s="38"/>
      <c r="F14" s="39"/>
      <c r="G14" s="40"/>
      <c r="H14" s="41"/>
      <c r="I14" s="40"/>
      <c r="J14" s="41"/>
      <c r="K14" s="51">
        <f>+G13+I13+K13</f>
        <v>0</v>
      </c>
      <c r="L14" s="42"/>
    </row>
    <row r="15" spans="1:13" s="5" customFormat="1" ht="12.75" customHeight="1" x14ac:dyDescent="0.2">
      <c r="A15" s="5" t="s">
        <v>47</v>
      </c>
      <c r="B15" s="32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s="5" customFormat="1" ht="12.75" customHeight="1" x14ac:dyDescent="0.2">
      <c r="C16" s="15"/>
      <c r="D16" s="15"/>
      <c r="E16" s="15"/>
      <c r="F16" s="25"/>
      <c r="G16" s="25"/>
      <c r="H16" s="25"/>
      <c r="I16" s="25"/>
      <c r="J16" s="25"/>
      <c r="K16" s="25"/>
      <c r="L16" s="15"/>
      <c r="M16" s="15"/>
    </row>
    <row r="17" spans="1:13" s="5" customFormat="1" ht="15" x14ac:dyDescent="0.25">
      <c r="A17" s="58" t="s">
        <v>124</v>
      </c>
      <c r="B17"/>
      <c r="C17" s="15"/>
      <c r="D17" s="15"/>
      <c r="E17" s="15"/>
      <c r="F17" s="25"/>
      <c r="G17" s="25"/>
      <c r="H17" s="25"/>
      <c r="I17" s="25"/>
      <c r="J17" s="25"/>
      <c r="K17" s="25"/>
      <c r="L17" s="15"/>
      <c r="M17" s="15"/>
    </row>
    <row r="18" spans="1:13" s="5" customFormat="1" x14ac:dyDescent="0.2">
      <c r="B18" s="7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s="5" customFormat="1" x14ac:dyDescent="0.2">
      <c r="B19" s="7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</sheetData>
  <mergeCells count="12">
    <mergeCell ref="A3:J3"/>
    <mergeCell ref="A2:J2"/>
    <mergeCell ref="A4:J4"/>
    <mergeCell ref="J7:K7"/>
    <mergeCell ref="D7:D8"/>
    <mergeCell ref="C7:C8"/>
    <mergeCell ref="A5:H5"/>
    <mergeCell ref="F7:G7"/>
    <mergeCell ref="E7:E8"/>
    <mergeCell ref="H7:I7"/>
    <mergeCell ref="A7:A8"/>
    <mergeCell ref="B7:B8"/>
  </mergeCells>
  <pageMargins left="0.51181102362204722" right="0.51181102362204722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Lot 1 - BPU</vt:lpstr>
      <vt:lpstr>Lot 2 - BPU</vt:lpstr>
      <vt:lpstr>Lot 1 - DQE</vt:lpstr>
      <vt:lpstr>Lot 2 - DQE</vt:lpstr>
      <vt:lpstr>'Lot 1 - BPU'!Impression_des_titres</vt:lpstr>
    </vt:vector>
  </TitlesOfParts>
  <Company>CH Saint-Nazaire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DENIAUD</dc:creator>
  <cp:lastModifiedBy>Service juridique des marchés</cp:lastModifiedBy>
  <cp:lastPrinted>2026-03-27T12:36:50Z</cp:lastPrinted>
  <dcterms:created xsi:type="dcterms:W3CDTF">2020-06-25T11:54:32Z</dcterms:created>
  <dcterms:modified xsi:type="dcterms:W3CDTF">2026-03-30T08:46:33Z</dcterms:modified>
</cp:coreProperties>
</file>